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35" windowWidth="14415" windowHeight="9390" tabRatio="741"/>
  </bookViews>
  <sheets>
    <sheet name="Бокситогорская МБ " sheetId="65" r:id="rId1"/>
    <sheet name="Волосовская" sheetId="67" r:id="rId2"/>
    <sheet name="Волховская " sheetId="68" r:id="rId3"/>
    <sheet name="Всеволожская" sheetId="66" r:id="rId4"/>
    <sheet name="Токсовская" sheetId="69" r:id="rId5"/>
    <sheet name="Сертолово" sheetId="70" r:id="rId6"/>
    <sheet name="Приморск" sheetId="71" r:id="rId7"/>
    <sheet name="Рощино" sheetId="73" r:id="rId8"/>
    <sheet name="Выборгская ДГБ" sheetId="39" r:id="rId9"/>
    <sheet name="Выборгский роддом" sheetId="40" r:id="rId10"/>
    <sheet name="Выборгская МБ" sheetId="7" r:id="rId11"/>
    <sheet name="Гатчинская КМБ" sheetId="17" r:id="rId12"/>
    <sheet name="Кингисеппская МБ" sheetId="18" r:id="rId13"/>
    <sheet name="Киришская МБ" sheetId="19" r:id="rId14"/>
    <sheet name="Кировская МБ" sheetId="20" r:id="rId15"/>
    <sheet name="Лодейнопольская МБ" sheetId="21" r:id="rId16"/>
    <sheet name="Ломоносовская МБ" sheetId="22" r:id="rId17"/>
    <sheet name="Лужская МБ" sheetId="23" r:id="rId18"/>
    <sheet name="Подпорожская МБ" sheetId="24" r:id="rId19"/>
    <sheet name="Приозерская МБ" sheetId="25" r:id="rId20"/>
    <sheet name="Сланцевская МБ" sheetId="26" r:id="rId21"/>
    <sheet name="Тихвинская МБ" sheetId="27" r:id="rId22"/>
    <sheet name="Тосненская КМБ" sheetId="28" r:id="rId23"/>
    <sheet name="Бокситогорская СП" sheetId="2" r:id="rId24"/>
    <sheet name="Волховская СП" sheetId="5" r:id="rId25"/>
    <sheet name="Выборгская СП" sheetId="29" r:id="rId26"/>
    <sheet name="Кировская СП" sheetId="31" r:id="rId27"/>
    <sheet name="Сосновый мыс" sheetId="8" r:id="rId28"/>
    <sheet name="Центр проф патологии" sheetId="9" r:id="rId29"/>
    <sheet name="Центр СПИД" sheetId="10" r:id="rId30"/>
    <sheet name="Дом ребенка Тихвин" sheetId="11" r:id="rId31"/>
    <sheet name="Лужский дом ребёнка" sheetId="12" r:id="rId32"/>
    <sheet name="Всеволожский дом ребенка" sheetId="13" r:id="rId33"/>
    <sheet name="Контрольно-анал лабор" sheetId="14" r:id="rId34"/>
    <sheet name="Ленобл центр" sheetId="15" r:id="rId35"/>
    <sheet name="ПАБ" sheetId="16" r:id="rId36"/>
    <sheet name="ЛОКБ" sheetId="41" r:id="rId37"/>
    <sheet name="ЛОДКБ" sheetId="42" r:id="rId38"/>
    <sheet name="ЛООД" sheetId="44" r:id="rId39"/>
    <sheet name="БСМЭ" sheetId="45" r:id="rId40"/>
    <sheet name="ЦКЛО" sheetId="46" r:id="rId41"/>
    <sheet name="Выборг ТБ" sheetId="47" r:id="rId42"/>
    <sheet name="ТБ Дружноселье" sheetId="48" r:id="rId43"/>
    <sheet name="ТБ Зеленохолмская" sheetId="49" r:id="rId44"/>
    <sheet name="ЛОПТД" sheetId="50" r:id="rId45"/>
    <sheet name="ТБ Тихвин" sheetId="51" r:id="rId46"/>
    <sheet name="мед техникум" sheetId="52" r:id="rId47"/>
    <sheet name="МК Выборг" sheetId="53" r:id="rId48"/>
    <sheet name="МК Тихвин" sheetId="54" r:id="rId49"/>
    <sheet name="ЛОНД" sheetId="77" r:id="rId50"/>
    <sheet name="ВМНД" sheetId="55" r:id="rId51"/>
    <sheet name="ПБ Дружноселье" sheetId="56" r:id="rId52"/>
    <sheet name="ПБ Свирская" sheetId="57" r:id="rId53"/>
    <sheet name="ПБ Тихвин" sheetId="58" r:id="rId54"/>
    <sheet name="ПБ Ульяновская" sheetId="59" r:id="rId55"/>
    <sheet name="ЛОПНД" sheetId="61" r:id="rId56"/>
    <sheet name="МИАЦ" sheetId="62" r:id="rId57"/>
    <sheet name="Центр Мед.профилактики" sheetId="64" r:id="rId58"/>
    <sheet name="Вырица" sheetId="78" r:id="rId59"/>
  </sheets>
  <definedNames>
    <definedName name="_xlnm.Print_Area" localSheetId="0">'Бокситогорская МБ '!$A:$J</definedName>
    <definedName name="_xlnm.Print_Area" localSheetId="39">БСМЭ!$A:$J</definedName>
    <definedName name="_xlnm.Print_Area" localSheetId="50">ВМНД!$A:$J</definedName>
    <definedName name="_xlnm.Print_Area" localSheetId="1">Волосовская!$A:$J</definedName>
    <definedName name="_xlnm.Print_Area" localSheetId="32">'Всеволожский дом ребенка'!$A:$J</definedName>
    <definedName name="_xlnm.Print_Area" localSheetId="41">'Выборг ТБ'!$A:$J</definedName>
    <definedName name="_xlnm.Print_Area" localSheetId="10">'Выборгская МБ'!$A:$J</definedName>
    <definedName name="_xlnm.Print_Area" localSheetId="11">'Гатчинская КМБ'!$A:$J</definedName>
    <definedName name="_xlnm.Print_Area" localSheetId="30">'Дом ребенка Тихвин'!$A:$J</definedName>
    <definedName name="_xlnm.Print_Area" localSheetId="12">'Кингисеппская МБ'!$A:$J</definedName>
    <definedName name="_xlnm.Print_Area" localSheetId="13">'Киришская МБ'!$A:$J</definedName>
    <definedName name="_xlnm.Print_Area" localSheetId="14">'Кировская МБ'!$A:$J</definedName>
    <definedName name="_xlnm.Print_Area" localSheetId="26">'Кировская СП'!$A:$J</definedName>
    <definedName name="_xlnm.Print_Area" localSheetId="33">'Контрольно-анал лабор'!$A:$J</definedName>
    <definedName name="_xlnm.Print_Area" localSheetId="34">'Ленобл центр'!$A:$J</definedName>
    <definedName name="_xlnm.Print_Area" localSheetId="15">'Лодейнопольская МБ'!$A:$J</definedName>
    <definedName name="_xlnm.Print_Area" localSheetId="37">ЛОДКБ!$A:$J</definedName>
    <definedName name="_xlnm.Print_Area" localSheetId="36">ЛОКБ!$A:$J</definedName>
    <definedName name="_xlnm.Print_Area" localSheetId="16">'Ломоносовская МБ'!$A:$J</definedName>
    <definedName name="_xlnm.Print_Area" localSheetId="49">ЛОНД!$A:$J</definedName>
    <definedName name="_xlnm.Print_Area" localSheetId="38">ЛООД!$A:$J</definedName>
    <definedName name="_xlnm.Print_Area" localSheetId="55">ЛОПНД!$A:$J</definedName>
    <definedName name="_xlnm.Print_Area" localSheetId="44">ЛОПТД!$A:$J</definedName>
    <definedName name="_xlnm.Print_Area" localSheetId="17">'Лужская МБ'!$A:$J</definedName>
    <definedName name="_xlnm.Print_Area" localSheetId="31">'Лужский дом ребёнка'!$A:$J</definedName>
    <definedName name="_xlnm.Print_Area" localSheetId="56">МИАЦ!$A:$J</definedName>
    <definedName name="_xlnm.Print_Area" localSheetId="35">ПАБ!$A:$J</definedName>
    <definedName name="_xlnm.Print_Area" localSheetId="51">'ПБ Дружноселье'!$A:$J</definedName>
    <definedName name="_xlnm.Print_Area" localSheetId="52">'ПБ Свирская'!$A:$J</definedName>
    <definedName name="_xlnm.Print_Area" localSheetId="53">'ПБ Тихвин'!$A:$J</definedName>
    <definedName name="_xlnm.Print_Area" localSheetId="54">'ПБ Ульяновская'!$A:$J</definedName>
    <definedName name="_xlnm.Print_Area" localSheetId="18">'Подпорожская МБ'!$A:$J</definedName>
    <definedName name="_xlnm.Print_Area" localSheetId="6">Приморск!$A:$J</definedName>
    <definedName name="_xlnm.Print_Area" localSheetId="19">'Приозерская МБ'!$A:$J</definedName>
    <definedName name="_xlnm.Print_Area" localSheetId="7">Рощино!$A:$J</definedName>
    <definedName name="_xlnm.Print_Area" localSheetId="5">Сертолово!$A:$J</definedName>
    <definedName name="_xlnm.Print_Area" localSheetId="20">'Сланцевская МБ'!$A:$J</definedName>
    <definedName name="_xlnm.Print_Area" localSheetId="27">'Сосновый мыс'!$A:$J</definedName>
    <definedName name="_xlnm.Print_Area" localSheetId="42">'ТБ Дружноселье'!$A:$J</definedName>
    <definedName name="_xlnm.Print_Area" localSheetId="43">'ТБ Зеленохолмская'!$A:$J</definedName>
    <definedName name="_xlnm.Print_Area" localSheetId="45">'ТБ Тихвин'!$A:$J</definedName>
    <definedName name="_xlnm.Print_Area" localSheetId="21">'Тихвинская МБ'!$A:$J</definedName>
    <definedName name="_xlnm.Print_Area" localSheetId="4">Токсовская!$A:$J</definedName>
    <definedName name="_xlnm.Print_Area" localSheetId="22">'Тосненская КМБ'!$A:$J</definedName>
    <definedName name="_xlnm.Print_Area" localSheetId="29">'Центр СПИД'!$A:$J</definedName>
    <definedName name="_xlnm.Print_Area" localSheetId="40">ЦКЛО!$A:$J</definedName>
  </definedNames>
  <calcPr calcId="145621"/>
</workbook>
</file>

<file path=xl/calcChain.xml><?xml version="1.0" encoding="utf-8"?>
<calcChain xmlns="http://schemas.openxmlformats.org/spreadsheetml/2006/main">
  <c r="G48" i="7" l="1"/>
  <c r="G34" i="7"/>
  <c r="G39" i="78"/>
  <c r="G29" i="78"/>
  <c r="G42" i="78" s="1"/>
  <c r="G14" i="78"/>
  <c r="G5" i="78"/>
  <c r="G4" i="78" s="1"/>
  <c r="G11" i="64"/>
  <c r="G31" i="61" l="1"/>
  <c r="G4" i="61"/>
  <c r="G9" i="61"/>
  <c r="G29" i="59"/>
  <c r="G4" i="59"/>
  <c r="G9" i="59"/>
  <c r="G29" i="58"/>
  <c r="G4" i="58"/>
  <c r="G9" i="58"/>
  <c r="G4" i="57"/>
  <c r="G29" i="56"/>
  <c r="G4" i="56"/>
  <c r="G9" i="56"/>
  <c r="G36" i="55"/>
  <c r="G36" i="77"/>
  <c r="G4" i="77"/>
  <c r="G17" i="49"/>
  <c r="G13" i="49"/>
  <c r="G17" i="48"/>
  <c r="G30" i="47"/>
  <c r="G4" i="47"/>
  <c r="G12" i="46"/>
  <c r="G14" i="45"/>
  <c r="G32" i="44"/>
  <c r="G4" i="44"/>
  <c r="G32" i="42"/>
  <c r="G4" i="42"/>
  <c r="G38" i="41"/>
  <c r="G4" i="41"/>
  <c r="G12" i="16"/>
  <c r="G4" i="15"/>
  <c r="G43" i="15"/>
  <c r="G27" i="15"/>
  <c r="G12" i="12"/>
  <c r="G12" i="11"/>
  <c r="G20" i="10" l="1"/>
  <c r="G5" i="10"/>
  <c r="G11" i="8"/>
  <c r="G15" i="2"/>
  <c r="G4" i="28"/>
  <c r="G54" i="28"/>
  <c r="G43" i="28"/>
  <c r="G32" i="28"/>
  <c r="G27" i="28"/>
  <c r="G14" i="28"/>
  <c r="G5" i="28"/>
  <c r="G4" i="27"/>
  <c r="G54" i="27"/>
  <c r="G43" i="27"/>
  <c r="G32" i="27"/>
  <c r="G27" i="27"/>
  <c r="G14" i="27"/>
  <c r="G5" i="27"/>
  <c r="G54" i="26"/>
  <c r="G43" i="26"/>
  <c r="G32" i="26"/>
  <c r="G27" i="26"/>
  <c r="G14" i="26"/>
  <c r="G5" i="26"/>
  <c r="G54" i="25"/>
  <c r="G43" i="25"/>
  <c r="G54" i="24"/>
  <c r="G43" i="24"/>
  <c r="G4" i="24"/>
  <c r="G4" i="23"/>
  <c r="G54" i="23"/>
  <c r="G43" i="23"/>
  <c r="G32" i="23"/>
  <c r="G27" i="23"/>
  <c r="G14" i="23"/>
  <c r="G5" i="23"/>
  <c r="G4" i="22"/>
  <c r="G57" i="22"/>
  <c r="G54" i="22"/>
  <c r="G43" i="22"/>
  <c r="G32" i="22"/>
  <c r="G27" i="22"/>
  <c r="G14" i="22"/>
  <c r="G5" i="22"/>
  <c r="G4" i="21"/>
  <c r="G54" i="21"/>
  <c r="G43" i="21"/>
  <c r="G32" i="21"/>
  <c r="G27" i="21"/>
  <c r="G14" i="21"/>
  <c r="G5" i="21"/>
  <c r="G54" i="20"/>
  <c r="G43" i="20"/>
  <c r="G32" i="20"/>
  <c r="G27" i="20"/>
  <c r="G14" i="20"/>
  <c r="G5" i="20"/>
  <c r="G54" i="19"/>
  <c r="G43" i="19"/>
  <c r="G32" i="19"/>
  <c r="G27" i="19"/>
  <c r="G14" i="19"/>
  <c r="G5" i="19"/>
  <c r="G58" i="18"/>
  <c r="G47" i="18"/>
  <c r="G36" i="18"/>
  <c r="G27" i="18"/>
  <c r="G14" i="18"/>
  <c r="G5" i="18"/>
  <c r="G58" i="17"/>
  <c r="G47" i="17"/>
  <c r="G36" i="17"/>
  <c r="G27" i="17"/>
  <c r="G14" i="17"/>
  <c r="G5" i="17"/>
  <c r="G39" i="39"/>
  <c r="G44" i="73"/>
  <c r="G34" i="73"/>
  <c r="G27" i="73"/>
  <c r="G5" i="73"/>
  <c r="G32" i="71"/>
  <c r="G22" i="71"/>
  <c r="G44" i="70" l="1"/>
  <c r="G33" i="70"/>
  <c r="G18" i="70"/>
  <c r="G54" i="69"/>
  <c r="G43" i="69"/>
  <c r="G61" i="66"/>
  <c r="G58" i="66"/>
  <c r="G47" i="66"/>
  <c r="G36" i="66"/>
  <c r="G27" i="66"/>
  <c r="G14" i="66"/>
  <c r="G5" i="66"/>
  <c r="G58" i="68"/>
  <c r="G47" i="68"/>
  <c r="G54" i="65"/>
  <c r="G43" i="65"/>
  <c r="G32" i="65"/>
  <c r="G27" i="65"/>
  <c r="G14" i="65"/>
  <c r="G5" i="65"/>
  <c r="G29" i="57" l="1"/>
  <c r="G17" i="51"/>
  <c r="G13" i="51"/>
  <c r="G26" i="50"/>
  <c r="G21" i="50"/>
  <c r="G13" i="48"/>
  <c r="G26" i="47"/>
  <c r="G10" i="9"/>
  <c r="G15" i="31"/>
  <c r="G15" i="29"/>
  <c r="G15" i="5"/>
  <c r="G14" i="7" l="1"/>
  <c r="G27" i="7"/>
  <c r="G57" i="25" l="1"/>
  <c r="G57" i="24"/>
  <c r="G28" i="40"/>
  <c r="G35" i="71"/>
  <c r="G57" i="69" l="1"/>
  <c r="G61" i="68"/>
  <c r="G57" i="67"/>
  <c r="G12" i="53" l="1"/>
  <c r="G12" i="54" l="1"/>
  <c r="G12" i="52"/>
  <c r="G29" i="42"/>
  <c r="G15" i="42"/>
  <c r="G10" i="42"/>
  <c r="G5" i="42"/>
  <c r="G35" i="41"/>
  <c r="G20" i="41"/>
  <c r="G15" i="41"/>
  <c r="G10" i="41"/>
  <c r="G5" i="41"/>
  <c r="G40" i="15"/>
  <c r="G14" i="15"/>
  <c r="G5" i="15"/>
  <c r="G4" i="65"/>
  <c r="G57" i="65" s="1"/>
  <c r="G8" i="62" l="1"/>
  <c r="G9" i="77" l="1"/>
  <c r="G9" i="55"/>
  <c r="G4" i="55" s="1"/>
  <c r="G9" i="50"/>
  <c r="G9" i="47" l="1"/>
  <c r="G12" i="31" l="1"/>
  <c r="G12" i="29"/>
  <c r="G12" i="5"/>
  <c r="G29" i="44" l="1"/>
  <c r="G15" i="44"/>
  <c r="G10" i="44"/>
  <c r="G5" i="44"/>
  <c r="G10" i="14"/>
  <c r="G12" i="13"/>
  <c r="G17" i="10"/>
  <c r="G4" i="10"/>
  <c r="G12" i="2" l="1"/>
  <c r="G57" i="28" l="1"/>
  <c r="G57" i="27"/>
  <c r="G4" i="26"/>
  <c r="G57" i="26" s="1"/>
  <c r="G32" i="25"/>
  <c r="G27" i="25"/>
  <c r="G14" i="25"/>
  <c r="G5" i="25"/>
  <c r="G32" i="24"/>
  <c r="G27" i="24"/>
  <c r="G14" i="24"/>
  <c r="G5" i="24"/>
  <c r="G57" i="23"/>
  <c r="G57" i="21"/>
  <c r="G4" i="20"/>
  <c r="G57" i="20" s="1"/>
  <c r="G4" i="19"/>
  <c r="G57" i="19" s="1"/>
  <c r="G4" i="18"/>
  <c r="G61" i="18" s="1"/>
  <c r="G4" i="17"/>
  <c r="G61" i="17" s="1"/>
  <c r="G4" i="7"/>
  <c r="G4" i="25" l="1"/>
  <c r="G5" i="40"/>
  <c r="G10" i="40"/>
  <c r="G14" i="39"/>
  <c r="G4" i="39" s="1"/>
  <c r="G14" i="73"/>
  <c r="G4" i="73" s="1"/>
  <c r="G47" i="73" s="1"/>
  <c r="G4" i="71"/>
  <c r="G23" i="70"/>
  <c r="G5" i="70"/>
  <c r="G5" i="69"/>
  <c r="G14" i="69"/>
  <c r="G27" i="69"/>
  <c r="G32" i="69"/>
  <c r="G4" i="66"/>
  <c r="G36" i="68"/>
  <c r="G27" i="68"/>
  <c r="G14" i="68"/>
  <c r="G5" i="68"/>
  <c r="G5" i="67"/>
  <c r="G14" i="67"/>
  <c r="G27" i="67"/>
  <c r="G32" i="67"/>
  <c r="G4" i="69" l="1"/>
  <c r="G4" i="68"/>
  <c r="G4" i="40"/>
  <c r="G4" i="67"/>
  <c r="G4" i="70"/>
  <c r="G47" i="70" s="1"/>
</calcChain>
</file>

<file path=xl/sharedStrings.xml><?xml version="1.0" encoding="utf-8"?>
<sst xmlns="http://schemas.openxmlformats.org/spreadsheetml/2006/main" count="6331" uniqueCount="527">
  <si>
    <t>№ п/п</t>
  </si>
  <si>
    <t>Показатель</t>
  </si>
  <si>
    <t>Единица измерения</t>
  </si>
  <si>
    <t>Критерий</t>
  </si>
  <si>
    <t>Источник информации</t>
  </si>
  <si>
    <t>Оценка показателя в баллах</t>
  </si>
  <si>
    <t>Факт</t>
  </si>
  <si>
    <t>Оценка</t>
  </si>
  <si>
    <t>Выполнение государственного задания, в том числе:</t>
  </si>
  <si>
    <t>%</t>
  </si>
  <si>
    <t>Удельный вес амбулаторной медико-санитарной помощи сельскому населению в общем объеме</t>
  </si>
  <si>
    <t>ГКУЗ ЛО «МИАЦ»</t>
  </si>
  <si>
    <t>Общая смертность населения (без внешних причин)*</t>
  </si>
  <si>
    <t>% от плана</t>
  </si>
  <si>
    <t>Обоснованные жалобы по организации деятельности регистратуры</t>
  </si>
  <si>
    <t>случаи</t>
  </si>
  <si>
    <t>Комитет по здравоохранению Ленинградской области</t>
  </si>
  <si>
    <t>Обоснованные жалобы за исключением организации деятельности регистратуры</t>
  </si>
  <si>
    <t>ВСЕГО</t>
  </si>
  <si>
    <t>обращения бюджет</t>
  </si>
  <si>
    <t>посещения бюджет</t>
  </si>
  <si>
    <t>Мониторинг ЛОФОМС, таблица 2000 ГКУЗ ЛО "МИАЦ"</t>
  </si>
  <si>
    <t>таблица 2000 ГКУЗ ЛО «МИАЦ»</t>
  </si>
  <si>
    <t>1.1</t>
  </si>
  <si>
    <t>1.2</t>
  </si>
  <si>
    <t>1.3</t>
  </si>
  <si>
    <t>1.4</t>
  </si>
  <si>
    <t>2</t>
  </si>
  <si>
    <t>3</t>
  </si>
  <si>
    <t>4</t>
  </si>
  <si>
    <t>4.1</t>
  </si>
  <si>
    <t>4.2</t>
  </si>
  <si>
    <t>5</t>
  </si>
  <si>
    <t>6</t>
  </si>
  <si>
    <t>Средние сроки ожидания плановой санации для оказания специализированной медицинской помощи в рамках ТПГГ</t>
  </si>
  <si>
    <t>дни</t>
  </si>
  <si>
    <t>Период оценки</t>
  </si>
  <si>
    <t>1 квартал (3 месяца)</t>
  </si>
  <si>
    <t>2 квартал (1 полугодие)</t>
  </si>
  <si>
    <t>3 квартал (9 месяцев)</t>
  </si>
  <si>
    <t>4 квартал (год)</t>
  </si>
  <si>
    <t>22-28</t>
  </si>
  <si>
    <t>45-55</t>
  </si>
  <si>
    <t>67-83</t>
  </si>
  <si>
    <t>90-100</t>
  </si>
  <si>
    <t>Формула расчета фактического показателя</t>
  </si>
  <si>
    <t>1.2.1</t>
  </si>
  <si>
    <t>1.2.2</t>
  </si>
  <si>
    <t>1.2.3</t>
  </si>
  <si>
    <t>Выполнение плана койко-дней</t>
  </si>
  <si>
    <t>Эффективность лечения</t>
  </si>
  <si>
    <t>Не менее 86</t>
  </si>
  <si>
    <t>Вспышки инфекционных заболеваний</t>
  </si>
  <si>
    <t>количество</t>
  </si>
  <si>
    <t>Обоснованные жалобы</t>
  </si>
  <si>
    <t>1.</t>
  </si>
  <si>
    <t>Исполнение государственного задания</t>
  </si>
  <si>
    <t>2.</t>
  </si>
  <si>
    <t>Выполнение плана выездной работы (утвержденного Комитетом)</t>
  </si>
  <si>
    <t>показатель</t>
  </si>
  <si>
    <t>Охват антиретровирусной терапией больных с ВИЧ, нуждающихся в  лечении</t>
  </si>
  <si>
    <t>Выездная работа врачей в межрайонные больницы для проверки  и оказания методической помощи</t>
  </si>
  <si>
    <t>Число выездов</t>
  </si>
  <si>
    <t>Наличие обоснованных жалоб</t>
  </si>
  <si>
    <t>Выполнение индивидуальных планов реабилитации (оздоровления) детей</t>
  </si>
  <si>
    <t>Охват вакцинацией в рамках национального календаря профилактических прививок</t>
  </si>
  <si>
    <t>Источник информаци</t>
  </si>
  <si>
    <t>Выполнение плановых заданий</t>
  </si>
  <si>
    <t>абс.число</t>
  </si>
  <si>
    <t>Подготовка справки по анализу расхождений клинических и паталогоанатомических диагнозов</t>
  </si>
  <si>
    <t>4 в год</t>
  </si>
  <si>
    <t>ежеквартально</t>
  </si>
  <si>
    <t>% от числа летальных исходов</t>
  </si>
  <si>
    <t>7</t>
  </si>
  <si>
    <t>1.1.1</t>
  </si>
  <si>
    <t>1.1.2</t>
  </si>
  <si>
    <t>Охват беременных женщин пренатальной (дородовой) диагностикой плода в I и II триместре беременности</t>
  </si>
  <si>
    <t>5.1</t>
  </si>
  <si>
    <t>5.2</t>
  </si>
  <si>
    <t>Оценка  показателя в баллах</t>
  </si>
  <si>
    <t>Средние сроки ожидания плановой госпитализации для оказания медицинской помощи (за исключением высокотехнологичной)</t>
  </si>
  <si>
    <t>месяцев</t>
  </si>
  <si>
    <t>Соблюдение сроков и правильности предоставленной учреждениями отчётности</t>
  </si>
  <si>
    <t>Частота нормальных родов</t>
  </si>
  <si>
    <t>Родовая травма ( на 1000 родившихся живыми)</t>
  </si>
  <si>
    <t>Дни</t>
  </si>
  <si>
    <t>Среднее время ожидания планового приема врача-специалиста в амбулаторных условиях</t>
  </si>
  <si>
    <t>Смертность от онкологических заболеваний</t>
  </si>
  <si>
    <t>Показатель на 100 тыс. населения</t>
  </si>
  <si>
    <t>Сроки выполнения экспертиз до 2 месяцев</t>
  </si>
  <si>
    <t>Отчет об анализе медицинской документации скоропостижно умерших</t>
  </si>
  <si>
    <t>Изменение выводов первичных экспертиз в случаях проведения повторных</t>
  </si>
  <si>
    <t>не более 1,0%</t>
  </si>
  <si>
    <t>Обеспечение заявок ЛПУ эритроцитарной массой, обедненной эритроцитами и тромбоцитами, фильтрованными эритроцитами</t>
  </si>
  <si>
    <t>Доля донорской крови, проверенной на ВИЧ с обеспечением качества</t>
  </si>
  <si>
    <t>Закрытые полости распада у выписанных впервые выявленных больных туберкулезом</t>
  </si>
  <si>
    <t xml:space="preserve"> дней</t>
  </si>
  <si>
    <t>Выполнение государственного задания</t>
  </si>
  <si>
    <t>по среднему профессиональному образованию</t>
  </si>
  <si>
    <t>по дополнительному профессиональному образованию</t>
  </si>
  <si>
    <t>Выполнение контрольных цифр приема граждан по профессиям, специальностям и направлениям подготовки для обучения по имеющим государственную аккредитацию образовательным программам среднего профессионального образования за счет бюджетных ассигнований областного бюджета Ленинградской области</t>
  </si>
  <si>
    <t>Доля выпускников трудоустроенных в медицинские организации государственной системы здравоохранения Ленинградской области от общего числа выпускников</t>
  </si>
  <si>
    <t>Доля слушателей успешно сдавших экзамен от зачисленных на обучение</t>
  </si>
  <si>
    <t>Отсутствие предписаний контролирующих и надзорных органов, обоснованных жалоб на решения и действие (бездействие) руководителя, признанных обоснованными, судебных разбирательств в отношении образовательной организации</t>
  </si>
  <si>
    <t>случай</t>
  </si>
  <si>
    <t>Доля повторных в течение года госпитализаций  в психиатрические стационары</t>
  </si>
  <si>
    <t>Число пациентов, совершивших асоциальных действий из группы социально-опасных пациентов</t>
  </si>
  <si>
    <t>ед.</t>
  </si>
  <si>
    <t>по запросу,ежемесячно,  ежеквартально</t>
  </si>
  <si>
    <t>Комитет по здравоохранению ЛО</t>
  </si>
  <si>
    <t>ежеквартально, ежегодно</t>
  </si>
  <si>
    <t>Итого</t>
  </si>
  <si>
    <t xml:space="preserve">ежеквартально </t>
  </si>
  <si>
    <t>посещения  с профилактической целью</t>
  </si>
  <si>
    <t>обращения по заболеванию</t>
  </si>
  <si>
    <t>первичная специализированная медицинская помощь в условиях дневного стационара</t>
  </si>
  <si>
    <t>специализированная медицинская помощь в стационарных условиях</t>
  </si>
  <si>
    <t>Выполнение среднего срока лечения больного в стационарных условиях</t>
  </si>
  <si>
    <t>Выполнение плановой работы койки в стационарных условиях</t>
  </si>
  <si>
    <t>Доля повторных в течение года госпитализаций  в психиатрический стационар</t>
  </si>
  <si>
    <t>95-100</t>
  </si>
  <si>
    <t>ГКУЗ ЛОНД</t>
  </si>
  <si>
    <t xml:space="preserve">% </t>
  </si>
  <si>
    <t>квартал, год</t>
  </si>
  <si>
    <t>1</t>
  </si>
  <si>
    <t xml:space="preserve">Выявляемость больных с алкогольной зависимостью </t>
  </si>
  <si>
    <t>чел. на 100 тыс. населения зоны обслуживания</t>
  </si>
  <si>
    <t>Число лиц, переведённых в течение года с профилактического на диспансерный учет</t>
  </si>
  <si>
    <t>Число больных, снятых с диспансерного наблюдения в связи со стойкой ремиссией</t>
  </si>
  <si>
    <t xml:space="preserve"> первичная специализированная медицинская помощь в амбулаторных условиях:</t>
  </si>
  <si>
    <t>Своевременная и достоверная информация при подготовке аналитических материалов по запросам , в т.ч. мониторингов Минздрава РФ, запросов Счетной палаты</t>
  </si>
  <si>
    <t>3,5-4,5</t>
  </si>
  <si>
    <t>95-105</t>
  </si>
  <si>
    <t xml:space="preserve"> отклонение от значения предыдущего периода</t>
  </si>
  <si>
    <t>по стационару дневного пребывания, бюджет</t>
  </si>
  <si>
    <t>по скорой помощи, бюджет</t>
  </si>
  <si>
    <t>по стационару, бюджет</t>
  </si>
  <si>
    <t>по стационару,ОМС</t>
  </si>
  <si>
    <t>по амбулаторной службе ОМС</t>
  </si>
  <si>
    <t>по амбулаторной службе Итого:</t>
  </si>
  <si>
    <t>по стационару дневного пребывания ОМС</t>
  </si>
  <si>
    <t>1.3.1</t>
  </si>
  <si>
    <t>1.3.2</t>
  </si>
  <si>
    <t>по скорой медицинской  помощи Итого:</t>
  </si>
  <si>
    <t>1.4.1</t>
  </si>
  <si>
    <t>1.4.2</t>
  </si>
  <si>
    <t>по скорой помощи, ОМС</t>
  </si>
  <si>
    <t>20-25</t>
  </si>
  <si>
    <t>ежеквартально, нарастающим итогом</t>
  </si>
  <si>
    <t>Полнота охвата населения   диспансерным наблюдением :</t>
  </si>
  <si>
    <t>Обоснованные жалобы Итого:</t>
  </si>
  <si>
    <t xml:space="preserve">ед. </t>
  </si>
  <si>
    <t>18-25</t>
  </si>
  <si>
    <t>43-50</t>
  </si>
  <si>
    <t>68-75</t>
  </si>
  <si>
    <t>93-100</t>
  </si>
  <si>
    <t>по стационару Итого:</t>
  </si>
  <si>
    <t>Х = (число случаев госпитализации за отчетный период  / плановое число случаев госпитализации за год) х 100%, при Х меньше или равно значению критерия оценка в баллах в полном объеме,  при Х больше  критерия, оценка = 0</t>
  </si>
  <si>
    <t>20-30</t>
  </si>
  <si>
    <t>70-80</t>
  </si>
  <si>
    <t>45-50</t>
  </si>
  <si>
    <t>70-75</t>
  </si>
  <si>
    <t>Х = (число вызывов за отчетный период / число вызывов за год) х 100%,  при Х меньше или равно значению критерия оценка в баллах в полном объеме,  при Х больше критерия, оценка = 0</t>
  </si>
  <si>
    <t>ед. на 1 000 нас.</t>
  </si>
  <si>
    <t>Доля больных с ЗНО, умерших в трудоспособном возрасте, состоящих на учете от общего числа умерших в трудоспособном возрасте  больных ЗНО</t>
  </si>
  <si>
    <t xml:space="preserve">Х=(число больных с ЗНО, умерших в трудоспособном возрасте, состоящих на учете/общего числа умерших в трудоспособном возрасте  больных ЗНО )*100 %, при Х &gt; значения критерия  оценка максимальна, при Х &lt; значения критерия ,оценка  =0 </t>
  </si>
  <si>
    <t>Доля больных  ОКС с подъемом сегмента ST, которым выполнен тромболизис на догоспитальном этапе от числа  больных с ОКС с подъемом сегмента ST</t>
  </si>
  <si>
    <t>Х=(Доля больных  ОКС с подъемом сегмента ST, которым выполнен тромболизис на догоспитальном этапе/ число  больных с ОКС с подъемом сегмента ST)*100%, при Х&gt; значения критерия оценка максимальна, при Х&lt; значения критерия, оценка = 0</t>
  </si>
  <si>
    <t>6.1</t>
  </si>
  <si>
    <t>по  дневному стационару Итого:</t>
  </si>
  <si>
    <t>Комитет по здравоохранению Ленинградской области, ГБУЗ ЛО  «Выборгский родильный дом»</t>
  </si>
  <si>
    <t>Дефектура младенческой и детской смертности</t>
  </si>
  <si>
    <t>Комитет по здравоохранению Ленинградской области, ФСС</t>
  </si>
  <si>
    <t>Х = (Число случаев детской смертности, причиной которых являются  дефекты при оказании медицинской помощи персоналом медицинской организации), при Х = критерию, оценка в баллах в полном объеме, при Х больше критерия, оценка = 0</t>
  </si>
  <si>
    <t>Х = Наличие обоснованных жалоб,  при Х = критерию, оценка в баллах в полном объеме, при Х больше критерия, оценка = 0</t>
  </si>
  <si>
    <t>Х = Наличие несоблюдения сроков и правильности предоставленной учреждениями отчётности, при Х = критерию, оценка в баллах в полном объеме, при Х больше критерия, оценка = 0</t>
  </si>
  <si>
    <t>Х = (Число родившихся с родовой травмой / число родившихся живыми*100%), при Х = критерию, оценка в баллах в полном объеме, при Х больше критерия, оценка = 0</t>
  </si>
  <si>
    <t>Х = Число случаев детской смертности, причины которой являются  дефекты при оказании медицинской помощи персоналом медицинской организации,  при Х = критерию, оценка в баллах в полном объеме, при Х больше критерия, оценка = 0</t>
  </si>
  <si>
    <t>Х =(число беременных женщин которым проведена пренатальная (дородовая) диагностикой плода в I и II триместре беременности/число беременных женщин состоящих на учете)*100 %), при Х больше или равно критерию, оценка в баллах в полном объеме, при Х меньше критерия, оценка = 0</t>
  </si>
  <si>
    <t>Первичная детская инвалидность</t>
  </si>
  <si>
    <t>20 случаев на 10 тыс. детск населения</t>
  </si>
  <si>
    <t>Охват детей первого года жизни неонатальным и аудиологическим скринингом</t>
  </si>
  <si>
    <t>Х = (Число детей первого года жизни, которым проведен неонатальныйи аудиологический скрининг/Число детей первого года жизни*100%), при Х равно или больше критерия, оценка в баллах в полном объеме, при Х  меньше критерия, оценка = 0</t>
  </si>
  <si>
    <t>Х = (Число детей впервые поставленных на инвалидность/10 000 детского населения), при Х  больше критерия, оценка = 0, при Х  меньше или равно критерию оценка в баллах в полном объеме</t>
  </si>
  <si>
    <t>Частота септических осложнений в родах и послеродовом периоде у женщины и новорожденного ( послеродовой сепсис, генерализованная послеродовая инфекция, септицемия) на 1000 родов</t>
  </si>
  <si>
    <t>Х = (Число случаев септических осложнений в родах и послеродовом периодеу женщины и новорожденного ( послеродовой сепсис, генерализованная послеродовая инфекция, септицемия) *100/ число родов в стационаре), при Х меньше или равно критерию, оценка в баллах в полном объеме, при Х больше критерия, оценка = 0</t>
  </si>
  <si>
    <t>Х = Наличие вспышки инфекционных заболеваний, при Х = критерию, оценка в баллах в полном объеме, при Х больше критерия, оценка = 0</t>
  </si>
  <si>
    <t>18-25*</t>
  </si>
  <si>
    <t>43-50*</t>
  </si>
  <si>
    <t>68-75*</t>
  </si>
  <si>
    <t>93-100*</t>
  </si>
  <si>
    <t>* При 100% введении в Электронную систему мониторинга диспансеризации и профилактических медицинских осмотров несовершеннолетних, включая ввод карт Минздрава России</t>
  </si>
  <si>
    <t>Данные медицинской организации</t>
  </si>
  <si>
    <t>ГБУЗ ЛО «Центр профессиональной патологии»</t>
  </si>
  <si>
    <t>Х= (число выполненных  выездов за отчетный период/число плановых выездов за отчетный период*100 %), при Х = значению критерия оценка в полном объеме, при Х меньше значения критерия, оценка=0</t>
  </si>
  <si>
    <t>ежеквартально(на основании предоставленных отчетов по выездам)</t>
  </si>
  <si>
    <t xml:space="preserve">Охват диспансерным наблюдением ВИЧ-инфицированных больных </t>
  </si>
  <si>
    <t>Х=( число ВИЧ-инфицированных больных, находящихся под диспансерным наблюдением /от общее количествова подлежащих*100%),при Х больше или равно значению критерия оценка в полном объеме, при Х меньше значения критерия, оценка=0</t>
  </si>
  <si>
    <t>6.2</t>
  </si>
  <si>
    <t>22-32</t>
  </si>
  <si>
    <t>Х=( число детей прошедших лечение в соответствии с планом индивидуальной реабилитации /число детей подлежащих*100%),при Х = критерию, оценка в баллах в полном объеме, при Х больше критерия, оценка = 0</t>
  </si>
  <si>
    <t>Число проведенных клинико-паталогоанатомических конференций</t>
  </si>
  <si>
    <t>Х=число справок за отчетный период, при Х= или больше значения критерия, оценка в полном обънме, при Х меньше критерия, оценка=0</t>
  </si>
  <si>
    <t>Мониторинг ЛОФОМС,Комитет по здравоохранению Ленинградской области</t>
  </si>
  <si>
    <t>Мониторинг ЛОФОМС,  Комитет по здравоохранению Ленинградской области</t>
  </si>
  <si>
    <t xml:space="preserve">  Комитет по здравоохранению Ленинградской области</t>
  </si>
  <si>
    <t>Удельный вес санированных  детей из  числа нуждающихся, выявленных при профосмотрах</t>
  </si>
  <si>
    <t>Удельный вес санированных взрослых  от общего числа первично обратившихся взрослых пациентов</t>
  </si>
  <si>
    <t>X=(число санированных взрослых / число всех впервые обратившихся взрослых пациентов*100%) ,при Х  больше или равно значению критерия - оценка в баллах в полном объеме, при Х меньше значения критерия, оценка = 0</t>
  </si>
  <si>
    <t>Х =(число  санированных детей/ число нуждающихся, выявленных при профосмотрах*100%), при Х меньше значения критерия, оценка =0, при Х больше значения критерия- оценка максимальна</t>
  </si>
  <si>
    <t>Х =средний срок ожидания, при  Х равно или меньше критерию, оценка в баллах в полном объеме, при Х больше критерия, оценка = 0</t>
  </si>
  <si>
    <t>Мониторинг ЛОФОМС</t>
  </si>
  <si>
    <t>0,9-1,1</t>
  </si>
  <si>
    <t>Коэффициент совместительства врачей и среднего медицинского персонала, ведущего самостоятельный прием</t>
  </si>
  <si>
    <t xml:space="preserve"> ГКУЗ «Центр крови Ленинградской области» </t>
  </si>
  <si>
    <t xml:space="preserve">ГКУЗ  «Центр крови Ленинградской области» </t>
  </si>
  <si>
    <t>Х= (число препаратов крови,  проверенной на ВИЧ с обеспечением качества/ число приготовленных препаратов крови*100), при Х больше или равно диапазона оценка максимальна, при Х меньше диапазона, оценка - 0</t>
  </si>
  <si>
    <t>Исполнение планового задания</t>
  </si>
  <si>
    <t>Выполнение планового задания</t>
  </si>
  <si>
    <t>Х= представленный отчет за оцениваемый период, при Х = значению критерия оценка максимальна, при Х меньше критерия оценка = 0</t>
  </si>
  <si>
    <t>ГКУЗ ЛО  Бюро судебно-медицинской экспертизы</t>
  </si>
  <si>
    <t>Х= значение показателя смертности от онкологических заболеваний за предыдущий период, при Х &gt; значения предыдущего периода, оценка 0, при Х&lt; или равно значению предыдущего периода, оценка максимальная</t>
  </si>
  <si>
    <t>Х= (число случаев госпитализации по ВМП  за отчетный период/плановое число случаев госпитализации за период*100%), при Х в границах диапазона - оценка в баллах в полном объеме,  при Х больше или меньше значения диапазона, оценка = 0</t>
  </si>
  <si>
    <t>Х= средний срок ожидания плановой госпитализации, при Х меньше или равно значению критерия, оценка максимальна, при Х больше значения критерия оценка = 0</t>
  </si>
  <si>
    <t>Средние сроки ожидания плановой госпитализации для оказания всех видов медицинской помощи (за исключением высокотехнологичной)</t>
  </si>
  <si>
    <t xml:space="preserve">Выполнение утвержденного плана выездной работы </t>
  </si>
  <si>
    <t>Х=среднее время ожидания планового приема врача-специалиста в амбулаторных условиях, при Х меньше или равно значению критерия оценка максимальна, при Х больше значения критерия, оценка 0</t>
  </si>
  <si>
    <t>Доля больных с ишемическим инсультом, которым выполнен системный тромболизис</t>
  </si>
  <si>
    <t>Удельный вес  врачей с высшей категорией</t>
  </si>
  <si>
    <t>ГБУЗ ЛОКБ</t>
  </si>
  <si>
    <t>2-5</t>
  </si>
  <si>
    <t>ГБУЗ ЛОДКБ</t>
  </si>
  <si>
    <t>25-45</t>
  </si>
  <si>
    <t>ГБУЗ Леноблцентр</t>
  </si>
  <si>
    <t>Х= (число обеспеченных заявок медицинских организаций/ общее число заявок медицинских организаций*100), при Х больше или равно диапазона оценка максимальна, при Х меньше диапазона, оценка =  0</t>
  </si>
  <si>
    <t>Проведение второго этапа аудиологического обследования детей первого года жизни, отнесенных к группе риска</t>
  </si>
  <si>
    <t>Х=(число новорожденных, поступивших в стационар, обследованных неонатальными аудиологическим скринингом/ число всех новорожденных, поступивших в стационар*100%),  при Х меньше критерия оценка = 0, при Х равно критерию- оценка максимальна</t>
  </si>
  <si>
    <t>Х=(число детей первого года жизни отнесенных к группе риска, которым проведен  вторй этап  аудиологического обследования/число всех детей отнесенных к группе риска*100%), при Х меньше границы диапазона оценка = 0, при Х  в диапазоне от __ до___ , оценка максимальна</t>
  </si>
  <si>
    <t>Х= (число обращений по заболеванию за отчетный период/ плановое число обращений по заболеванию за год*100%), при Х меньше значения критерия оценка = 0, при Х больше или равно диапазона оценка максимальна</t>
  </si>
  <si>
    <t>Х= (число посещений за отчетный период/ плановое число посещений за год*100%), при Х меньше значения критерия оценка = 0, при Х больше или равно диапазона оценка максимальна</t>
  </si>
  <si>
    <t>Х= (число случаев госпитализации за отчетный период/ плановое число случаев госпитализации за год*100%), при Х меньше значения критерия оценка = 0, при Х больше или равно диапазона оценка максимальна</t>
  </si>
  <si>
    <t xml:space="preserve">Средние сроки ожидания плановой госпитализации для оказания медицинской помощи </t>
  </si>
  <si>
    <t>ГКУЗ ЛО «Областная туберкулезная больница в городе Выборге»</t>
  </si>
  <si>
    <t>Х=(фактический средний срок лечения пациентов/плановый средний срок лечения пациентов*100%), при Х меньше диапазона оценка 0, при Х в диапазоне оценка максимальна</t>
  </si>
  <si>
    <t>Х=(фактическая работа койки за период/плановая работа койки  за период*100%), при Х меньше диапазона оценка 0, при Х в диапазоне оценка максимальна</t>
  </si>
  <si>
    <t>Х=(число пациентов с впервые выявленным туберкулезом, выписанных с закрытием полости распада/ число пациентов с впервые выявленным туберкулезом*100%), при Х меньше критерия оцена равна 0, при Х больше или равно критерию оценка максимальна</t>
  </si>
  <si>
    <t>Х=(число пациентов с впервые выявленным туберкулезом, выписанных с прекращением бактериовыделения/ число пациентов с впервые выявленным туберкулезом*100%), при Х меньше критерия оцена равна 0, при Х больше или равно критерию оценка максимальна</t>
  </si>
  <si>
    <t>Х=(число пациентов с хроническим туберкулезом, выписанных с прекращением бактериовыделения/ число пациентов с хроническим туберкулезом*100%), при Х меньше критерия оцена равна 0, при Х больше или равно критерию оценка максимальна</t>
  </si>
  <si>
    <t xml:space="preserve">ГКУЗ ЛО «Туберкулезная больница «Дружноселье»
</t>
  </si>
  <si>
    <t xml:space="preserve">ГКУЗ ЛО «Зеленохолмская туберкулезная больница»
</t>
  </si>
  <si>
    <t>ГКУЗ ЛО «Областная туберкулезная больница в г. Тихвине»</t>
  </si>
  <si>
    <t>ГКУЗ ЛОПТД</t>
  </si>
  <si>
    <t xml:space="preserve">Обоснованные жалобы </t>
  </si>
  <si>
    <t xml:space="preserve">ГКУЗ ЛО «Выборгский межрайонный наркологический диспансер» </t>
  </si>
  <si>
    <t>ГКУЗ  «Дружносельская психиатрическая больница»</t>
  </si>
  <si>
    <t>ГКУЗ «Свирская психиатрическая больница»</t>
  </si>
  <si>
    <t xml:space="preserve">ГКУЗ «Тихвинская психиатрическая больница»
</t>
  </si>
  <si>
    <t xml:space="preserve">ГКУЗ «Ульяновская областная психиатрическая больница»
</t>
  </si>
  <si>
    <t xml:space="preserve">ГКУЗ«Ульяновская областная психиатрическая больница»
</t>
  </si>
  <si>
    <t>ГБУЗ ЛООД</t>
  </si>
  <si>
    <t>Ведение канцер-регистра</t>
  </si>
  <si>
    <t>при Х = критерию, оценка в баллах в полном объеме, при Х  меньше критерия, оценка максимальна</t>
  </si>
  <si>
    <t>ГКУЗ ЛОПНД</t>
  </si>
  <si>
    <t xml:space="preserve">  ГКУЗ ЛОПНД</t>
  </si>
  <si>
    <t>Х=число пациентов, совершивших асоциальных действий из группы социально-опасных пациентов, при Х больше критеря оценка = 0, при Х равном критерию оценка максимальна</t>
  </si>
  <si>
    <t>Представление статистических материалов, сборников в Комитет по здравоохранению:  За квартал - до 28 числа месяца следующего за отчетным кварталом; За год – до 27 февраля года  следующего за отчетным в соответствии с перечнем отчетности</t>
  </si>
  <si>
    <t>ГКУЗ ЛО МИАЦ</t>
  </si>
  <si>
    <t>Х=(число достоверных сданных в соответствии срокам отчетов/ число всех отчетов сданных за период*100), при Х меньше значения критерия оценка = 0, при Х равно значению критерия оценка максимальна</t>
  </si>
  <si>
    <t>Х=(число фактически представленных в Комитет статистических материалов на отчетную дату/плановое число представляемых в Комитет статистических материалов на отчетную дату*100%), при Х меньше значения критерия оценка = 0, при Х равно значению критерия оценка максимальна</t>
  </si>
  <si>
    <t>ГБОУ СПО ЛОМТ"</t>
  </si>
  <si>
    <t>Х = (Объем финансирования за отчетный период / Объем финансирования за год) х 100%, при Х в диапазоне от __ до __, оценка в баллах в полном объеме, при Х больше или меньше диапазона, оценка = 0</t>
  </si>
  <si>
    <t>Х = (Объем экспертиз за отчетный период / Объем экспертиз за год) х 100%, при Х больше диапазона или в в диапазоне от __ до __, оценка в баллах в полном объеме, при Х  меньше диапазона, оценка = 0</t>
  </si>
  <si>
    <t>Х = (Объем  исполнения  задания  за отчетный период / Объем планового задания за год) х 100%, при Х в диапазоне от __ до __, оценка в баллах в полном объеме, при Х больше или меньше диапазона, оценка = 0</t>
  </si>
  <si>
    <t>Х=(число проведенных клинико-паталогоанатомических конференций/число летальных исходов*100%), при Х меньше критерия, оценка=0, при Х больше значения критерия ,оценка максимальная</t>
  </si>
  <si>
    <t>Х=(число принятых на обучение/плановое число по контрольным цифрам приема*100%), при Х меньше значения критерия, оценка равна 0, при  Х больше или равно значению критерия оценка максимальна</t>
  </si>
  <si>
    <t>Х=(число выпускников трудоустроенных в медицинские организации государственной системы здравоохранения Ленинградской области/общего числа выпускников учреждения*100%), при Х меньше значения критерия, оценка равна 0, при  Х больше или равно значению критерия оценка максимальна</t>
  </si>
  <si>
    <t>Х=(число слушателей успешно сдавших экзамен /число зачисленных на обучение*100%), при Х меньше значения критерия, оценка равна 0, при  Х больше или равно значению критерия оценка максимальна</t>
  </si>
  <si>
    <t>Отсутствие предписаний контролирующих и надзорных органов, обоснованных жалоб на решения и действие (бездействие) руководителя, признанных обоснованными, наличие решений органов,  оспоренных в судебном порядке и признанных судами незаконными в отношении образовательной организации</t>
  </si>
  <si>
    <t>Х=Отсутствие предписаний контролирующих и надзорных органов, обоснованных жалоб на решения и действие (бездействие) руководителя, признанных обоснованными, наличие решений органов,  оспоренных в судебном порядке и признанных судами незаконными в отношении образовательной организации,  Х = критерию, оценка в баллах в полном объеме, при Х больше критерия, оценка = 0</t>
  </si>
  <si>
    <t>ГБОУ СПО ЛО "ВМК"</t>
  </si>
  <si>
    <t>Х=Отсутствие предписаний контролирующих и надзорных органов, обоснованных жалоб на решения и действие (бездействие) руководителя, признанных обоснованными, судебных разбирательств в отношении образовательной организации,  Х = критерию, оценка в баллах в полном объеме, при Х больше критерия, оценка = 0</t>
  </si>
  <si>
    <t>ГБОУ СПО ЛО "МК в г. Тихвине"</t>
  </si>
  <si>
    <t>13,0 - отклонение от значения предыдущего периода</t>
  </si>
  <si>
    <t>Х= значение показателя смертности от туберкулеза, при Х &gt; значения критерия, оценка 0, при Х&lt; или равно значению критерия, оценка максимальная</t>
  </si>
  <si>
    <t>Смертность от туберкулеза</t>
  </si>
  <si>
    <t>ед. на 100 тыс. нас.</t>
  </si>
  <si>
    <t xml:space="preserve">при Х&lt;13,0 /меньше или равно значению предыдущего периода, оценка максимальная; при Х  больше 13,0 и больше значения предыдущего периода, оценка 0 </t>
  </si>
  <si>
    <t xml:space="preserve">Приложение 3 к приказу Комитета по здравоохранению Ленинградской области от ____________ года  №  _____                     
</t>
  </si>
  <si>
    <t>при Х&lt;13,0 /меньше или равно значению предыдущего периода, оценка максимальная; при Х  больше 13,0 и больше значения предыдущего периода, оценка 0</t>
  </si>
  <si>
    <t xml:space="preserve">Приложение 4 к приказу Комитета по здравоохранению Ленинградской области от ____________ года  №  _____                     
</t>
  </si>
  <si>
    <t xml:space="preserve">Приложение 5 к приказу Комитета по здравоохранению Ленинградской области от ____________ года  №  _____                     
</t>
  </si>
  <si>
    <t xml:space="preserve">Приложение 6 к приказу Комитета по здравоохранению Ленинградской области от ____________ года  №  _____                     
</t>
  </si>
  <si>
    <t xml:space="preserve">Приложение 7 к приказу Комитета по здравоохранению Ленинградской области от ____________ года  №  _____                     
</t>
  </si>
  <si>
    <t xml:space="preserve">Приложение 8 к приказу Комитета по здравоохранению Ленинградской области от ____________ года  №  _____                     
</t>
  </si>
  <si>
    <t xml:space="preserve">Приложение 9 к приказу Комитета по здравоохранению Ленинградской области от ____________ года  №  _____                     
</t>
  </si>
  <si>
    <t xml:space="preserve">Приложение 10 к приказу Комитета по здравоохранению Ленинградской области от ____________ года  №  _____                     
</t>
  </si>
  <si>
    <t xml:space="preserve">Приложение 11 к приказу Комитета по здравоохранению Ленинградской области от ____________ года  №  _____                     
</t>
  </si>
  <si>
    <t xml:space="preserve">Приложение 12 к приказу Комитета по здравоохранению Ленинградской области от ____________ года  №  _____                     
</t>
  </si>
  <si>
    <t xml:space="preserve">Приложение 13 к приказу Комитета по здравоохранению Ленинградской области от ____________ года  №  _____                     
</t>
  </si>
  <si>
    <t xml:space="preserve">Приложение 14 к приказу Комитета по здравоохранению Ленинградской области от ____________ года  №  _____                     
</t>
  </si>
  <si>
    <t xml:space="preserve">Приложение 15 к приказу Комитета по здравоохранению Ленинградской области от ____________ года  №  _____                     
</t>
  </si>
  <si>
    <t xml:space="preserve">Приложение 16 к приказу Комитета по здравоохранению Ленинградской области от ____________ года  №  _____                     
</t>
  </si>
  <si>
    <t xml:space="preserve">Приложение 17 к приказу Комитета по здравоохранению Ленинградской области от ____________ года  №  _____                     
</t>
  </si>
  <si>
    <t xml:space="preserve">Приложение 18 к приказу Комитета по здравоохранению Ленинградской области от ____________ года  №  _____                     
</t>
  </si>
  <si>
    <t xml:space="preserve">Приложение 19 к приказу Комитета по здравоохранению Ленинградской области от ____________ года  №  _____                     
</t>
  </si>
  <si>
    <t xml:space="preserve">Приложение 20 к приказу Комитета по здравоохранению Ленинградской области от ____________ года  №  _____                     
</t>
  </si>
  <si>
    <t xml:space="preserve">Приложение 21 к приказу Комитета по здравоохранению Ленинградской области от ____________ года  №  _____                     
</t>
  </si>
  <si>
    <t xml:space="preserve">Приложение 22 к приказу Комитета по здравоохранению Ленинградской области от ____________ года  №  _____                     
</t>
  </si>
  <si>
    <t xml:space="preserve">Приложение 23 к приказу Комитета по здравоохранению Ленинградской области от ____________ года  №  _____                     
</t>
  </si>
  <si>
    <t xml:space="preserve">Приложение 24 к приказу Комитета по здравоохранению Ленинградской области от ____________ года  №  _____                     
</t>
  </si>
  <si>
    <t xml:space="preserve">Приложение 25 к приказу Комитета по здравоохранению Ленинградской области от ____________ года  №  _____                     
</t>
  </si>
  <si>
    <t xml:space="preserve">Приложение 26 к приказу Комитета по здравоохранению Ленинградской области от ____________ года  №  _____                     
</t>
  </si>
  <si>
    <t xml:space="preserve">Приложение 27 к приказу Комитета по здравоохранению Ленинградской области от ____________ года  №  _____                     
</t>
  </si>
  <si>
    <t xml:space="preserve">Приложение 28 к приказу Комитета по здравоохранению Ленинградской области от ____________ года  №  _____                     
</t>
  </si>
  <si>
    <t xml:space="preserve">Приложение 29 к приказу Комитета по здравоохранению Ленинградской области от ____________ года  №  _____                     
</t>
  </si>
  <si>
    <t xml:space="preserve">Приложение 30 к приказу Комитета по здравоохранению Ленинградской области от ____________ года  №  _____                     
</t>
  </si>
  <si>
    <t xml:space="preserve">Приложение 31 к приказу Комитета по здравоохранению Ленинградской области от ____________ года  №  _____                     
</t>
  </si>
  <si>
    <t xml:space="preserve">Приложение 32 к приказу Комитета по здравоохранению Ленинградской области от ____________ года  №  _____                     
</t>
  </si>
  <si>
    <t xml:space="preserve">Приложение 33 к приказу Комитета по здравоохранению Ленинградской области от ____________ года  №  _____                     
</t>
  </si>
  <si>
    <t xml:space="preserve">Приложение 34 к приказу Комитета по здравоохранению Ленинградской области от ____________ года  №  _____                     
</t>
  </si>
  <si>
    <t xml:space="preserve">Приложение 35 к приказу Комитета по здравоохранению Ленинградской области от ____________ года  №  _____                     
</t>
  </si>
  <si>
    <t>Х = (Объем койко-дней за отчетный период / Объем койко-дней за год) х 100%, при Х больше диапазона и в  в диапазоне от __ до __, оценка в баллах в полном объеме, при Х  меньше диапазона, оценка = 0</t>
  </si>
  <si>
    <t xml:space="preserve">Приложение 36 к приказу Комитета по здравоохранению Ленинградской области от ____________ года  №  _____                     
</t>
  </si>
  <si>
    <t xml:space="preserve">Приложение 37 к приказу Комитета по здравоохранению Ленинградской области от ____________ года  №  _____                     
</t>
  </si>
  <si>
    <t xml:space="preserve">Приложение 38 к приказу Комитета по здравоохранению Ленинградской области от ____________ года  №  _____                     
</t>
  </si>
  <si>
    <t xml:space="preserve">Приложение 39 к приказу Комитета по здравоохранению Ленинградской области от ____________ года  №  _____                     
</t>
  </si>
  <si>
    <t xml:space="preserve">Приложение 40 к приказу Комитета по здравоохранению Ленинградской области от ____________ года  №  _____                     
</t>
  </si>
  <si>
    <t xml:space="preserve">Приложение 41 к приказу Комитета по здравоохранению Ленинградской области от ____________ года  №  _____                     
</t>
  </si>
  <si>
    <t xml:space="preserve">Приложение 42 к приказу Комитета по здравоохранению Ленинградской области от ____________ года  №  _____                     
</t>
  </si>
  <si>
    <t xml:space="preserve">Приложение 43 к приказу Комитета по здравоохранению Ленинградской области от ____________ года  №  _____                     
</t>
  </si>
  <si>
    <t xml:space="preserve">Приложение 44 к приказу Комитета по здравоохранению Ленинградской области от ____________ года  №  _____                     
</t>
  </si>
  <si>
    <t xml:space="preserve">Приложение 45 к приказу Комитета по здравоохранению Ленинградской области от ____________ года  №  _____                     
</t>
  </si>
  <si>
    <t xml:space="preserve">Приложение 46 к приказу Комитета по здравоохранению Ленинградской области от ____________ года  №  _____                     
</t>
  </si>
  <si>
    <t xml:space="preserve">Приложение 47 к приказу Комитета по здравоохранению Ленинградской области от ____________ года  №  _____                     
</t>
  </si>
  <si>
    <t xml:space="preserve">Приложение 48 к приказу Комитета по здравоохранению Ленинградской области от ____________ года  №  _____                     
</t>
  </si>
  <si>
    <t xml:space="preserve">Приложение 49 к приказу Комитета по здравоохранению Ленинградской области от ____________ года  №  _____                     
</t>
  </si>
  <si>
    <t xml:space="preserve">Приложение 50 к приказу Комитета по здравоохранению Ленинградской области от ____________ года  №  _____                     
</t>
  </si>
  <si>
    <t xml:space="preserve">Приложение 51 к приказу Комитета по здравоохранению Ленинградской области от ____________ года  №  _____                     
</t>
  </si>
  <si>
    <t xml:space="preserve">Приложение 52 к приказу Комитета по здравоохранению Ленинградской области от ____________ года  №  _____                     
</t>
  </si>
  <si>
    <t xml:space="preserve">Приложение 53 к приказу Комитета по здравоохранению Ленинградской области от ____________ года  №  _____                     
</t>
  </si>
  <si>
    <t xml:space="preserve">Приложение 54 к приказу Комитета по здравоохранению Ленинградской области от ____________ года  №  _____                     
</t>
  </si>
  <si>
    <t>Х=(число выпускников, трудоустроенных в медицинские организации государственной системы здравоохранения Ленинградской области/общего числа выпускников учреждения*100%), при Х меньше значения критерия, оценка равна 0, при  Х больше или равно значению критерия оценка максимальна</t>
  </si>
  <si>
    <t xml:space="preserve">Приложение 55 к приказу Комитета по здравоохранению Ленинградской области от ____________ года  №  _____                     
</t>
  </si>
  <si>
    <t xml:space="preserve">Приложение 56 к приказу Комитета по здравоохранению Ленинградской области от ____________ года  №  _____                     
</t>
  </si>
  <si>
    <t xml:space="preserve">Приложение 57 к приказу Комитета по здравоохранению Ленинградской области от ____________ года  №  _____                     
</t>
  </si>
  <si>
    <t xml:space="preserve">Приложение 58 к приказу Комитета по здравоохранению Ленинградской области от ____________ года  №  _____                     
</t>
  </si>
  <si>
    <t xml:space="preserve">Приложение 59 к приказу Комитета по здравоохранению Ленинградской области от ____________ года  №  _____                     
</t>
  </si>
  <si>
    <t xml:space="preserve">Приложение 60 к приказу Комитета по здравоохранению Ленинградской области от ____________ года  №  _____                     
</t>
  </si>
  <si>
    <t xml:space="preserve">Приложение 61 к приказу Комитета по здравоохранению Ленинградской области от ____________ года  №  _____                     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</si>
  <si>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 Ленинградского областного психоневрологического диспансера и его руководителя 
</t>
  </si>
  <si>
    <t xml:space="preserve">Критерии и показатели эффективности и результативности деятельности Государственного казенного учреждения  здравоохранения Ленинградской области «Медицинский информационно-аналитический центр» и его руководителя </t>
  </si>
  <si>
    <t xml:space="preserve">Критерии и показатели эффективности и результативности деятельности Государственное казенное учреждение здравоохранения Ленинградской области «Ульяновская психиатрическая больница» и его руководителя 
</t>
  </si>
  <si>
    <t xml:space="preserve">Критерии и показатели эффективности и результативности деятельности Ленинградское областное государственное казенное учреждение здравоохранения «Тихвинская психиатрическая больница» и его руководителя 
</t>
  </si>
  <si>
    <t xml:space="preserve">Критерии и показатели эффективности и результативности деятельности Ленинградское областное государственное казенное учреждение здравоохранения «Свирская психиатрическая больница» и его руководителя 
</t>
  </si>
  <si>
    <t xml:space="preserve">Критерии и показатели эффективности и результативности деятельности Государственное казенное учреждение здравоохранения Ленинградской области «Дружносельская психиатрическая больница» и его руководителя 
</t>
  </si>
  <si>
    <t xml:space="preserve">Критерии и показатели эффективности и результативности деятельности Государственное бюджетное профессиональное образовательное учреждение Ленинградской области «Тихвинский медицинский колледж» и его руководителя 
</t>
  </si>
  <si>
    <t xml:space="preserve">Критерии и показатели эффективности и результативности деятельности Государственное бюджетное профессиональное образовательное учреждение  Ленинградской области «Выборгский медицинский колледж»
 и его руководителя 
</t>
  </si>
  <si>
    <t xml:space="preserve">Критерии и показатели эффективности и результативности деятельности Государственное бюджетное профессиональное образовательное учреждение  Ленинградской области «Ленинградский областной медицинский техникум» и их руководителя 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</si>
  <si>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Ленинградской области «Областная туберкулезная больница в г. Тихвине»
и его руководителя 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</si>
  <si>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«Ленинградский областной противотуберкулезный диспансер»  и его руководителя 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</si>
  <si>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Ленинградской области «Зеленохолмская туберкулезная больница» и его руководителя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</si>
  <si>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Ленинградской области «Туберкулезная больница «Дружноселье» и его руководителя 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</si>
  <si>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Ленинградской области «Областная туберкулезная больница в городе Выборге»
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</si>
  <si>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 здравоохранения «Ленинградский областной онкологический диспансер» и его  руководителя </t>
  </si>
  <si>
    <t>Критерии и показатели эффективности и результативности деятельности Ленинградского областного государственного бюджетного  учреждения  здравоохранения «Детская клиническая больница» и его руководителя</t>
  </si>
  <si>
    <t xml:space="preserve">Критерии и показатели эффективности  и результативности деятельности Государственного бюджетного учреждения  здравоохранения 
Ленинградской областной клинической больницы и его руководителя 
</t>
  </si>
  <si>
    <t xml:space="preserve">Критерии и показатели эффективности и результативности деятельности Государственного казенного  учреждения  здравоохранения Ленинградской области «Патолого-анатомическое бюро Комитета по здравоохранению Ленинградской области»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</si>
  <si>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 здравоохранения «Ленинградский областной Центр специализированных видов медицинской помощи» и его руководителя </t>
  </si>
  <si>
    <t xml:space="preserve">Критерии и показатели эффективности и результативности деятельности Государственного казенного  учреждения  здравоохранения 
«Контрольно-аналитическая лаборатория» и его руководителя
</t>
  </si>
  <si>
    <t xml:space="preserve">Критерии и показатели эффективности и результативности деятельности Государственного казенного учреждения здравоохранения Ленинградской области «Всеволожский специализированный Дом ребенка» и его руководителя 
</t>
  </si>
  <si>
    <t xml:space="preserve">Критерии и показатели эффективности и результативности деятельности Государственное казенное учреждение  здравоохранения Ленинградской области «Лужский специализированный дом ребенка» и его руководителя  
</t>
  </si>
  <si>
    <t xml:space="preserve">Критерии и показатели эффективности и результативности деятельности Государственного бюджетного учреждения  здравоохранения Ленинградской области и его руководителя   Детский областной противотуберкулезный санаторий «Сосновый мыс» и его руководителя 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</si>
  <si>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«Кировская стоматологическая поликлиника»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</si>
  <si>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
 «Волховская стоматологическая поликлиника» и его руководителя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</si>
  <si>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«Тихвинская межрайонная больница им. А.Ф.Калмыкова» и его руководителя 
</t>
  </si>
  <si>
    <t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«Бокситогорская стоматологическая поликлиника»и его руководителя</t>
  </si>
  <si>
    <t>Критерии и показатели эффективности и результативности деятельности Государственного  бюджетного учреждения  здравоохранения  «Центр профессиональной патологии» и его руководителя</t>
  </si>
  <si>
    <t xml:space="preserve">Критерии и показатели эффективности и результативности деятельности Государственного казенного учреждения  здравоохранения Ленинградской области  «Центр по профилактике и борьбе со СПИД и инфекционными заболеваниями» и его руководителя </t>
  </si>
  <si>
    <t xml:space="preserve">Критерии и показатели эффективности и результативности деятельности   Государственное казенное учреждение  здравоохранения Областной Дом ребенка в г. Тихвине Комитета по здравоохранению Ленинградской области   и его руководителя </t>
  </si>
  <si>
    <t xml:space="preserve">Критерии и показатели эффективности и результативности деятельности Государственного казенного учреждения  здравоохранения Ленинградской области "Бюро судебно-медицинской экспертизы" и его руководителя 
</t>
  </si>
  <si>
    <t xml:space="preserve">Критерии и показатели эффективности и результативности деятельности Государственного казенного учреждения  здравоохранения «Центр крови Ленинградской области» и его руководителя 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</si>
  <si>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
 «Тосненская клиническая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</si>
  <si>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«Сланцевская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</si>
  <si>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«Приозерская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</si>
  <si>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«Подпорожская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</si>
  <si>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«Лужская межрайонная больница» и его руководителя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</si>
  <si>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«Ломоносовская межрайонная больница им. И.Н.Юдченко»и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</si>
  <si>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«Кировская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</si>
  <si>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«Лодейнопольская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</si>
  <si>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«Кингисеппская  межрайонная больница им. П.Н.Прохорова»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</si>
  <si>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«Гатчинская клиническая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</si>
  <si>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«Выборгская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</si>
  <si>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«Выборгский родильный дом»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</si>
  <si>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«Выборгская детская городская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</si>
  <si>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«Приморская 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</si>
  <si>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«Сертоловская городская больница» и его руководителя 
 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</si>
  <si>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«Токсовская районная больница» и его руководителя 
</t>
  </si>
  <si>
    <t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«Всеволожская клиническая межрайонная больница» и его руководителя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</si>
  <si>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«Волховская межрайонная больница» и его руководителя 
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</si>
  <si>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«Волосовская межрайонная больница» и его руководителя  </t>
  </si>
  <si>
    <t>Критерии и показатели эффективности и результативности деятельности Государственного бюджетного учреждения здравоохранения Ленинградской области «Бокситогорская  межрайонная больница» и его руководителя</t>
  </si>
  <si>
    <t>Х = (число обращений за отчетный период /число обращений за год) х 100%,  при Х  больше диапазона - оценка в баллах в полном объеме, при Х в диапазоне от __ до __, оценка в баллах -по 1 баллу за каждый 1 % диапазона выше нижней границы диапазона, при Х меньше значения диапазона, оценка = 0</t>
  </si>
  <si>
    <t>Х = (число посещений за отчетный период /число посещений за год) х 100%,  при Х  больше диапазона - оценка в баллах в полном объеме, при Х в диапазоне от __ до __, оценка в баллах -по 1 баллу за каждый 1 % диапазона выше нижней границы диапазона, при Х меньше значения диапазона, оценка = 0</t>
  </si>
  <si>
    <t>X=Соответствие удельному весу сельскому населению в численности населения,при Х  больше диапазона - оценка в баллах в полном объеме, при Х в диапазоне от __ до __, оценка в баллах -по 2 балла за каждый 1 % диапазона выше нижней границы диапазона, при Х меньше значения диапазона, оценка = 0</t>
  </si>
  <si>
    <t>при Х&lt;13,0 /меньше или равно значению предыдущего периода, оценка максимальная; при Х  больше 13,0 и больше значения предыдущего периода, оценка 0.</t>
  </si>
  <si>
    <t>Х = (Объем охвата населения  диспансерным наблюдением за отчетный период / Объем плана соответствующего показателя за год) х 100%, при Х &gt; диапазона оценка максимальная , при Х в диапазоне  от __ до __  оценка 0,7 балла за каждый 1 % диапазона выше нижней границы диапазона , при Х&lt;  диапазона, оценка = 0</t>
  </si>
  <si>
    <t>Х = (Объем охвата населения  диспансерным наблюдением за отчетный период / Объем плана соответствующего показателя за год) х 100%, при Х &gt; диапазона оценка максимальная , при Х в диапазоне  от __ до __  оценка 0,7 балла за каждый 1 % диапазона выше нижней границы диапазона, при Х&lt;  диапазона, оценка = 0</t>
  </si>
  <si>
    <t>Х = (число случаев лечения за отчетный период /число случаев лечения за год) х 100%,  при Х  больше диапазона - оценка в баллах в полном объеме, при Х в диапазоне от __ до __, оценка в баллах -по 1 баллу за каждый 1 % диапазона выше нижней границы диапазона, при Х меньше значения диапазона, оценка = 0</t>
  </si>
  <si>
    <t>X=Соответствие удельному весу сельскому населению в численности населения,при Х  больше диапазона - оценка в баллах в полном объеме, при Х в диапазоне от __ до __, оценка в баллах -по 2 баллаза каждый 1 % диапазона выше нижней границы диапазона, при Х меньше значения диапазона, оценка = 0</t>
  </si>
  <si>
    <t>Х = (число обращений за отчетный период /число обращений за год) х 100%,  при Х  больше диапазона - оценка в баллах в полном объеме, при Х в диапазоне от __ до __, оценка в баллах -по 2 балла за каждый 1 % диапазона выше нижней границы диапазона, при Х меньше значения диапазона, оценка = 0</t>
  </si>
  <si>
    <t>Х = (число посещений за отчетный период /число посещений за год) х 100%,  при Х  больше диапазона - оценка в баллах в полном объеме, при Х в диапазоне от __ до __, оценка в баллах -по 2 балла за каждый 1 % диапазона выше нижней границы диапазона, при Х меньше значения диапазона, оценка = 0</t>
  </si>
  <si>
    <t>3.1</t>
  </si>
  <si>
    <t>3.2</t>
  </si>
  <si>
    <t>Х = (Объем охвата населения  диспансерным наблюдением за отчетный период / Объем плана соответствующего показателя за год) х 100%, при Х &gt; диапазона оценка максимальная , при Х в диапазоне  от __ до __  оценка 1,4 балла за каждый 1 % диапазона выше нижней границы диапазона , при Х&lt;  диапазона, оценка = 0</t>
  </si>
  <si>
    <t>Х = (Объем охвата населения  диспансерным наблюдением за отчетный период / Объем плана соответствующего показателя за год) х 100%, при Х &gt; диапазона оценка максимальная , при Х в диапазоне  от __ до __  оценка 1,4 балла за каждый 1 % диапазона выше нижней границы диапазона, при Х&lt;  диапазона, оценка = 0</t>
  </si>
  <si>
    <t>Охват детей  первого года жизни, находящихся под диспансерным (профилактическим) наблюдением  в соответствии с  родовым сертификатом</t>
  </si>
  <si>
    <t>Х = (число детей  первого года жизни, находящихся под диспансерным (профилактическим) наблюдением  в соответствии с  родовым сертификатом/число детей  первого года жизни)*100%, при Х меньше критерия, оценка = 0, при Х больше или равно критерию оценка  в баллах в полном объеме</t>
  </si>
  <si>
    <t>Комитет по здравоохранению Ленинградской области, ГБУЗ ЛО «Выборгский родильный дом»</t>
  </si>
  <si>
    <t>Х = число случаев нормальных родов*100/ число принятых родов (с 22 недель), при Х меньше значения критерия оценка = 0, при Х больше значения критерия оценка в баллах в полном объеме</t>
  </si>
  <si>
    <t>X=Соответствие удельному весу сельскому населению в численности населения,при Х  больше диапазона - оценка в баллах в полном объеме, при Х в диапазоне от __ до __, оценка в баллах -по 2 балла за каждый 1 % диапазона выше нижней границы диапазона при Х меньше значения диапазона, оценка = 0</t>
  </si>
  <si>
    <t>Х= (штатная численность/число физических лиц), при Х больше или меньше диапазона оценка равна 0, при Х в диапазоне - оценка максимальна</t>
  </si>
  <si>
    <t>Х =(число санированных детей/ число нуждающихся, выявленных при профосмотрах*100%), при Х меньше значения критерия, оценка =0, при Х больше значения критерия- оценка максимальна</t>
  </si>
  <si>
    <t>Х= (штатная численность/число физических лиц),при Х больше или меньше диапазона оценка равна 0, при Х в диапазоне - оценка максимальна</t>
  </si>
  <si>
    <t>Х = (число койко-дней за отчетный период / число койко-дней за год) х 100%,при Х  больше диапазона оценка максимальна, в диапазоне от __ до __, оценка в баллах по 4 балла за каждый 1 % диапазона выше нижней границы диапазона, при Х  меньше диапазона, оценка = 0</t>
  </si>
  <si>
    <t>Х = (число обращений за отчетный период /число обращений за год) х 100%,  при Х  больше диапазона - оценка в баллах в полном объеме, при Х в диапазоне от __ до __, оценка в баллах - по 4 балла за каждый 1 % диапазона выше нижней границы диапазона, при Х меньше значения диапазона, оценка = 0</t>
  </si>
  <si>
    <t>Х = (число посещений за отчетный период /число посещений за год) х 100%, при Х  больше диапазона - оценка в баллах в полном объеме, при Х в диапазоне от __ до __, оценка в баллах -по 4 балла за каждый 1 % диапазона выше нижней границы диапазона, при Х меньше значения диапазона, оценка = 0</t>
  </si>
  <si>
    <t>Х=( число больных  ВИЧ находящихся на лечении антиретровирусной терапией/  число больных с ВИЧ, нуждающихся в  данном лечении*100%),при Х больше или равно значению критерия оценка в баллах в полном объеме, при Х меньше значения критерия, оценка=0</t>
  </si>
  <si>
    <t>Х=(число детей прошедших вакцинацию /число детей подлежащих*100%), при Х меньше значения критерия оценка равна 0, при Х равно или больше значения критерия, оценка в баллах в полном объеме</t>
  </si>
  <si>
    <t>Х = (Объем койко-дней за отчетный период / Объем койко-дней за год) х 100%, при Х больше диапазона и в  диапазоне от __ до __, оценка в баллах в полном объеме, при Х  меньше диапазона, оценка = 0</t>
  </si>
  <si>
    <t>Х=(число детей прошедших лечение в соответствии с планом индивидуальной реабилитации /число детей подлежащих*100%),при Х = критерию, оценка в баллах в полном объеме, при Х больше критерия, оценка = 0</t>
  </si>
  <si>
    <t>Х= (число выполненных  выездов за отчетный период/число плановых выездов за отчетный период*100 %), при Х = значению критерия оценка в баллах в полном объеме, при Х меньше значения критерия, оценка=0</t>
  </si>
  <si>
    <t>Х= (число выполненных выездов за отчетный период/число плановых выездов за отчетный период*100 %), при Х = значению критерия оценка в баллах в полном объеме, при Х меньше значения критерия, оценка=0</t>
  </si>
  <si>
    <t>Х=(число врачей имеющих высшую категорию по  основной специальности/ число врачей (основных работников) работающих в медицинской организации*100), при Х больше или равно значению диапазона оценка максимальна, при Х меньше диапазона оценка = 0, при Х в диапазоне от ___ до ___ начисляется по 0,5 балла за каждый балл диапазона выше нижней границы диапазона</t>
  </si>
  <si>
    <t xml:space="preserve"> Государственное казенное учреждения  здравоохранения Ленинградской области «Патолого-анатомическое бюро Комитета по здравоохранению Ленинградской области»</t>
  </si>
  <si>
    <t>Х=(с ишемическим инсультом, которым выполнен системный тромболизис/ число выбывших (выписано+умерло) больных с ишемическим инсультом*100%), при Х больше  значения диапазона оценка максимальна, при Х в диапазоне от __ до___, начисляется по 4  балла за каждую единицу диапазона выше нижней границы диапазона, при Х меньше диапазона, оценка=0</t>
  </si>
  <si>
    <t>ежеквартально (на основании предоставленных отчетов по выездам)</t>
  </si>
  <si>
    <t>Х= соблюдение сроков проведения экспертиз, при Х больше значения критерия оценка равна 0, при Х меньше или равно значению критерия, оценка максимальна</t>
  </si>
  <si>
    <t>Х=число справок за отчетный период, при Х= или больше значения критерия, оценка в полном объуме, при Х меньше критерия, оценка=0</t>
  </si>
  <si>
    <t>Х=(число пациентов госпитализированных повторно  в стационар отчетный за период/общее число госпитализированных в стационар за период*100), при Х больше диапазона оценка равна 0, при Х в диапазоне от ___ до __ оценка по одному баллу за каждую единицу диапазона выше нижней границы диапазона, при Х меньше диапазона оценка максимальна</t>
  </si>
  <si>
    <t>Х = (число вызывов за отчетный период / число вызывов за год) х 100%, при Х меньше или равно значению критерия оценка в баллах в полном объеме, при Х больше критерия, оценка = 0</t>
  </si>
  <si>
    <t>Доля больных с ЗНО, умерших в трудоспособном возрасте, состоящих на учете от общего числа умерших в трудоспособном возрасте больных ЗНО</t>
  </si>
  <si>
    <t xml:space="preserve">Х=(число больных с ЗНО, умерших в трудоспособном возрасте, состоящих на учете/общего числа умерших в трудоспособном возрасте  больных ЗНО )*100 %, при Х &gt; значения критерия  оценка максимальна, при Х &lt; значения критерия ,оценка =0 </t>
  </si>
  <si>
    <t>Х=( число детей, выписанных  с улучшением/ общее число детей в учреждении*100%), при Х больше или равно критерию, оценка в баллах в полном объеме, при Х меньше критерия, оценка = 0</t>
  </si>
  <si>
    <t xml:space="preserve"> Государственное казенное  учреждения  здравоохранения 
«Контрольно-аналитическая лаборатория»</t>
  </si>
  <si>
    <t xml:space="preserve"> </t>
  </si>
  <si>
    <t xml:space="preserve">Критерии и показатели эффективности и результативности деятельности Государственного казенного учреждения  здравоохранения Ленинградской области «Центр медицинской профилактики» и его руководителя </t>
  </si>
  <si>
    <t>ГКУЗ ЛО "Центр медицинской профилактики"</t>
  </si>
  <si>
    <t xml:space="preserve">Проведение социологических опросов населения по основным вопросам работы Центра </t>
  </si>
  <si>
    <t xml:space="preserve">Проведение акций с населением по вопросам ЗОЖ, профилактике инфекционных и неинфекционных заболеваний, отказу от вредных привычек </t>
  </si>
  <si>
    <t xml:space="preserve">Участие в «днях здоровья», организуемых в районах Ленинградской области с раздачей информационного материала по вопросам ЗОЖ </t>
  </si>
  <si>
    <t xml:space="preserve">Критерии и показатели эффективности и результативности деятельности Ленинградского областного Государственного бюджетного учреждения здравоохранения «Выборгский межрайонный наркологический диспансер»  и его руководителя
</t>
  </si>
  <si>
    <t xml:space="preserve">Критерии и показатели эффективности  и результативности деятельности Государственного бюджетного учреждения здравоохранения  «Ленинградский областной наркологический диспансер» и его руководителя
</t>
  </si>
  <si>
    <t>Проведение лекций по вопросам ЗОЖ и профилактике инфекционных и неинфекционных заболеваний</t>
  </si>
  <si>
    <t xml:space="preserve">Размещение на сайтах медицинских организаций информационного материала по вопросами здорового образа жизни (далее – ЗОЖ) и профилактике инфекционных и неинфекционных заболеваний </t>
  </si>
  <si>
    <t>Х = Число размещенных на сайтах медицинских организаций информационных материалов по вопросам здорового образа жизни, при Х равном или больше критерия, оценка в баллах в полном объеме, при Х меньше критерия, оценка = 0</t>
  </si>
  <si>
    <t>Х= (число выполненных  выездов за отчетный период/число плановых выездов за отчетный период*100 %), при Х равном или больше значения критерия оценка в баллах в полном объеме, при Х меньше значения критерия, оценка=0</t>
  </si>
  <si>
    <t>Х= (число выполненных лекций за отчетный период/число плановых лекций за отчетный период*100 %), при Х равном или больше значения критерия оценка в баллах в полном объеме, при Х меньше значения критерия, оценка=0</t>
  </si>
  <si>
    <t>Х= (число выполненных опросов за отчетный период/число плановых опросов за отчетный период*100 %), при Х равном или больше значения критерия оценка в баллах в полном объеме, при Х меньше значения критерия, оценка=0</t>
  </si>
  <si>
    <t>Х= (число выполненных акций за отчетный период/число плановых акций за отчетный период*100 %), при Х равном или больше значения критерия оценка в баллах в полном объеме, при Х меньше значения критерия, оценка=0</t>
  </si>
  <si>
    <t>Х =Участие в «днях здоровья», при Х равном или больше критерия, оценка в баллах в полном объеме, при Х меньше критерия, оценка = 0</t>
  </si>
  <si>
    <t xml:space="preserve">Доля беременных женщин Ленинградской области, обследованных пренатальным скринингом I и II триместра </t>
  </si>
  <si>
    <t>Х=(число женщин находящихся на лечении в период I и II триместра, которым проведен пренатальный скрининг/число женщин находящихся на лечении в период I и II триместра *100%), при Х меньше значения критерия, оценка=0, при Х больше или равно значения критерия, оценка максимальна</t>
  </si>
  <si>
    <t>Соблюдение сроков и правильности предоставленной учреждениями медицинской отчётности</t>
  </si>
  <si>
    <t>7.1</t>
  </si>
  <si>
    <t>7.2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</si>
  <si>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«Киришская клиническая межрайонная больница» и его руководителя 
</t>
  </si>
  <si>
    <t>Х=(число больных алкоголизмом, поставленных на учет с диагнозом установленном впервые в жизни *100000/число населения зоны обслуживания), при Х меньше критерия оценка равна 0, при Х  больше или равно значению критерия оценка максимальна</t>
  </si>
  <si>
    <t>12,5-13,5</t>
  </si>
  <si>
    <t>8,0-9,0</t>
  </si>
  <si>
    <t>17-18</t>
  </si>
  <si>
    <t>Х= (число выполненных  анализов за отчетный период/ плановое число анализов за отчетный период*100 %), при Х равном или больше значения критерия оценка в баллах в полном объеме, при Х меньше значения критерия, оценка=0</t>
  </si>
  <si>
    <t>Х= (число обращений по заболеванию за отчетный период/ плановое число обращений по заболеванию за год*100%), при Х меньше значения диапазона оценка = 0, при Х больше или равно диапазона оценка максимальна</t>
  </si>
  <si>
    <t>Х= (число посещений за отчетный период/ плановое число посещений за год*100%), при Х меньше значения диапазона оценка = 0, при Х больше или равно диапазона оценка максимальна</t>
  </si>
  <si>
    <t>Х= (число случаев госпитализации за отчетный период/ плановое число случаев госпитализации за год*100%), при Х меньше значения диапазона оценка = 0, при Х больше или равно диапазона оценка максимальна</t>
  </si>
  <si>
    <t>Х=(число случаев госпитализации за отчетный период/ плановое годовое число случаев госпитализации за год*100%), при Х меньше значения диапазона оценка = 0, при Х больше или равно оценка максимальна</t>
  </si>
  <si>
    <t>Х= (число закончивших курс обучения на отчетный период/плановое число обучающихся*100%), при Х меньше значения диапазона, оценка равна 0, при  Х больше или равно значению критерия оценка максимальна</t>
  </si>
  <si>
    <t>Х=(число лиц, злоупотребляющих психоактивными веществами ,переведенных с профилактического наблюдения на диспансерное наблюдение/число лиц состоящих на учете лиц, злоупотребляющих психоактивными веществами*100), при Х меньше или равно значению критерия оценка максимальна, при Х  больше значения критерия оценка 0</t>
  </si>
  <si>
    <t>Х=(Число больных наркологическими заболеваниями, снятых с диспансерного наблюдения в связи со стойкой ремиссией/число пациентов, состоящих на учёте*100), при Х меньше критерия оценка равна 0, при Х равном или больше критерия,оценка максимальна</t>
  </si>
  <si>
    <t>Х = (Объем случаев госпитализации за отчетный период / Объем случаев госпитализации за год) х 100%,при Х меньше или равно значению критерия оценка в баллах в полном объеме,  при Х больше критерия, оценка = 0</t>
  </si>
  <si>
    <t>Х = (Объем амбулаторной медицинской помощи за отчетный период / Объем амбулаторной медицинской помощи  за год) х 100%,  при Х границах в диапазона - оценка в баллах в полном объеме,  при Х больше или меньше значения диапазона, оценка = 0</t>
  </si>
  <si>
    <t>Х = (Объем случаев лечения за отчетный период / Объем случаев лечения за год) х 100%, при Х меньше или равно значению критерия оценка в баллах в полном объеме,  при Х больше критерия, оценка = 0</t>
  </si>
  <si>
    <t>Х = (число вызывов за отчетный период /число вызывов за год) х 100%, при Х меньше или равно значению критерия оценка в баллах в полном объеме,  при Х больше критерия, оценка = 0</t>
  </si>
  <si>
    <t>Х = (Объем случаев лечения за отчетный период / Объем  случаев лечения за год) х 100%, при Х меньше или равно значению критерия оценка в баллах в полном объеме,  при Х больше критерия, оценка = 0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</si>
  <si>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 «Рощинская районная больница» и его руководителя 
</t>
  </si>
  <si>
    <t>Х=(Доля больных ОКС с подъемом сегмента ST, которым выполнен тромболизис на догоспитальном этапе/ число  больных с ОКС с подъемом сегмента ST)*100%, при Х&gt; значения критерия оценка максимальна, при Х&lt; значения критерия, оценка = 0</t>
  </si>
  <si>
    <t>Доля больных ОКС с подъемом сегмента ST, которым выполнен тромболизис на догоспитальном этапе от числа  больных с ОКС с подъемом сегмента ST</t>
  </si>
  <si>
    <t xml:space="preserve">Х=(число больных с ЗНО, умерших в трудоспособном возрасте, состоящих на учете/общего числа умерших в трудоспособном возрасте больных ЗНО )*100 %, при Х &gt; значения критерия оценка максимальна, при Х &lt; значения критерия ,оценка  =0 </t>
  </si>
  <si>
    <t>Х = (Объем амбулаторной медицинской помощи за отчетный период / Объем амбулаторной медицинской помощи  за год) х 100%, при Х в границах диапазона - оценка в баллах в полном объеме,  при Х больше или меньше значения диапазона, оценка = 0</t>
  </si>
  <si>
    <t>X=Соответствие удельному весу сельскому населению в численности населения,при Х больше диапазона - оценка в баллах в полном объеме, при Х в диапазоне от __ до __, оценка в баллах -по 2 баллаза каждый 1 % диапазона выше нижней границы диапазона, при Х меньше значения диапазона, оценка = 0</t>
  </si>
  <si>
    <t>Х =средний срок ожидания, при Х равно или меньше критерию, оценка в баллах в полном объеме, при Х больше критерия, оценка = 0</t>
  </si>
  <si>
    <t>Х = (число случаев госпитализации за отчетный период  / плановое число случаев госпитализации за год) х 100%, при Х меньше или равно значению критерия оценка в баллах в полном объеме,  при Х больше критерия, оценка = 0</t>
  </si>
  <si>
    <t>Х = (Объем амбулаторной медицинской помощи за отчетный период / Объем амбулаторной медицинской помощи  за год) х 100%,  при Х в границах в диапазона - оценка в баллах в полном объеме,  при Х больше или меньше значения диапазона, оценка = 0</t>
  </si>
  <si>
    <t>Проведение неонатального и аудиологического скрининга новорожденным, необследованным до госпитализации в стационаре ГБУЗ ЛОДКБ</t>
  </si>
  <si>
    <t>Критерии и показатели эффективности и результативности деятельности Государственное бюджетное учреждение здравоохранения Ленинградской области "Вырицкая районная больница" и его руководителя</t>
  </si>
  <si>
    <t xml:space="preserve">Полнота охвата населения: </t>
  </si>
  <si>
    <t>Выполнение плана государственного задания по высокотехнологичным видам медицинской помощи в части бюджета</t>
  </si>
  <si>
    <t>Средние сроки ожидания планового приема врача-специалиста в амбулаторных условиях</t>
  </si>
  <si>
    <t>Средние сроки ожидания:</t>
  </si>
  <si>
    <t>Х=(число измененных выводов первичных экспертиз при проведении повторных/ число экспертиз*100), при Х больше значения критерия оценка=0, при Х меньше или равно значению критерия оценка максимальна</t>
  </si>
  <si>
    <t>Прекращение бактериовыделения:</t>
  </si>
  <si>
    <t xml:space="preserve">Прекращение бактериовыделения: </t>
  </si>
  <si>
    <t>Число больных, снятых с диспансерного наблюдения в связи со стойкой ремиссией от числа пациентов состоящих на учете</t>
  </si>
  <si>
    <t>Соблюдение сроков и правильности предоставленной учреждениями медицинской статистической отчётности</t>
  </si>
  <si>
    <t>Диспансеризация определенных групп взрослого населения (далее - диспансеризация)</t>
  </si>
  <si>
    <t>Х = (Объем амбулаторной медицинской помощи за отчетный период / Объем амбулаторной медицинской помощи за год) х 100%,  при Х границах в диапазона - оценка в баллах в полном объеме,  при Х больше или меньше значения диапазона, оценка = 0</t>
  </si>
  <si>
    <t>Х = (Объем охвата населения  диспансеризацией за отчетный период / Объем плана соответствующего показателя за год) х 100%, при Х &gt; диапазона оценка максимальная , при Х в диапазоне  от __ до __  оценка 0,7 балла за каждый 1 % диапазона выше нижней границы диапазона ,  при Х&lt;  значения диапазона, оценка = 0</t>
  </si>
  <si>
    <t>Х = (Объем охвата детского населения профосмотрами и диспансеризацией за отчетный период / Объем плана соответствующего показателя за год) х 100%, при Х &gt; диапазона оценка максимальная , при Х в диапазоне  от __ до __  оценка 0,7 балла за каждый 1 % диапазона выше нижней границы диапазона ,  при Х&lt;  диапазона, оценка = 0</t>
  </si>
  <si>
    <t xml:space="preserve">Х=(число больных с ЗНО, умерших в трудоспособном возрасте, состоящих на учете/общего числа умерших в трудоспособном возрасте  больных ЗНО )*100 %, при Х &gt; значения критерия оценка максимальна, при Х &lt; значения критерия ,оценка =0 </t>
  </si>
  <si>
    <t>Обоснованные жалобы итого:</t>
  </si>
  <si>
    <t>Х = (Объем охвата детского населения профосмотрами и диспансеризацией за отчетный период / Объем плана соответствующего показателя за год) х 100%, при Х &gt; диапазона оценка максимальная , при Х в диапазоне  от __ до __  оценка 1,4 балла за каждый 1 % диапазона выше нижней границы диапазона ,  при Х&lt;  диапазона, оценка = 0</t>
  </si>
  <si>
    <t>Профилактические медицинские осмотры несовершеннолетних,диспансеризация пребывающих в стационарных учреждениях детей-сирот и детей, находящиеся в трудной жизненной ситуации (профосмотры, диспансеризация)</t>
  </si>
  <si>
    <t xml:space="preserve">Критерии и показатели эффективности и результативности деятельности Государственного бюджетного учреждения здравоохранения Ленинградской области "Выборгская стоматологическая  поликлиника" и его руководителя 
</t>
  </si>
  <si>
    <t>Х=(число фактически выполненных за отчетный период исследований/плановое число исследований за отчетный период*100), при  Х больше или равно значения диапазона оценка максимальна, при Х меньше значения диапазона, оценка = 0</t>
  </si>
  <si>
    <t>ГКУЗ ЛО Бюро судебно-медицинской экспертизы</t>
  </si>
  <si>
    <t>Х= (число фактически заготовленных препаратов крови за отчетный период/ плановое число заготовок препаратов крови за отчетный период*100), при Х больше или равно значения диапазона оценка максимальна, при Х меньше значения диапазона, оценка = 0</t>
  </si>
  <si>
    <t>Выполнение плана государственного задания:</t>
  </si>
  <si>
    <t xml:space="preserve"> у выписанных с впервые выявленным больных туберкулезом</t>
  </si>
  <si>
    <t>у выписанных больных с хроническим туберкулезом</t>
  </si>
  <si>
    <t xml:space="preserve"> у выписанных больных с хроническим туберкулезом</t>
  </si>
  <si>
    <t>у выписанных с впервые выявленным больных туберкулезом</t>
  </si>
  <si>
    <t xml:space="preserve"> у выписанных c впервые выявленным больных туберкулезом</t>
  </si>
  <si>
    <t>посещения с профилактической целью</t>
  </si>
  <si>
    <t>первичная специализированная медицинская помощь в амбулаторных условиях:</t>
  </si>
  <si>
    <t xml:space="preserve">Проведение конкурсов по тематике ЗОЖ и отказу от вредных привычек в учреждениях образования, культуры с волонтерами </t>
  </si>
  <si>
    <t>Х= (число выполненных  конкурсов за отчетный период/число плановых конкурсов за отчетный период*100 %), при Х равном или больше значения критерия оценка в баллах в  полном объеме, при Х меньше значения критерия, оценка=0</t>
  </si>
  <si>
    <t>Х = (Объем охвата населения  диспансеризацией за отчетный период / Объем плана соответствующего показателя за год) х 100%, при Х &gt; диапазона оценка максимальная , при Х в диапазоне  от __ до __  оценка 1,4 балла за каждый 1 % диапазона выше нижней границы диапазона , при Х&lt;  диапазона, оценка = 0</t>
  </si>
  <si>
    <t>Х = (Объем охвата детского населения профосмотрами и диспансеризацией за отчетный период / Объем плана соответствующего показателя за год) х 100%, при Х &gt; диапазона оценка максимальная , при Х в диапазоне  от __ до __  оценка 1,4 балла за каждый 1 % диапазона выше нижней границы диапазона , при Х&lt;  диапазона, оценка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</si>
</sst>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346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/>
    <xf numFmtId="2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1" fontId="1" fillId="0" borderId="3" xfId="0" applyNumberFormat="1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11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zoomScale="83" zoomScaleNormal="83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D1" sqref="D1"/>
    </sheetView>
  </sheetViews>
  <sheetFormatPr defaultRowHeight="15" x14ac:dyDescent="0.25"/>
  <cols>
    <col min="1" max="1" width="5.42578125" style="29" customWidth="1"/>
    <col min="2" max="2" width="28.28515625" style="13" customWidth="1"/>
    <col min="3" max="3" width="13.7109375" style="13" customWidth="1"/>
    <col min="4" max="4" width="22.5703125" style="13" customWidth="1"/>
    <col min="5" max="5" width="11.28515625" style="13" customWidth="1"/>
    <col min="6" max="6" width="17.140625" style="13" customWidth="1"/>
    <col min="7" max="7" width="10.42578125" style="13" customWidth="1"/>
    <col min="8" max="8" width="33" style="13" customWidth="1"/>
    <col min="9" max="9" width="12" style="13" customWidth="1"/>
    <col min="10" max="10" width="39.140625" style="13" customWidth="1"/>
    <col min="11" max="11" width="9.140625" style="25"/>
  </cols>
  <sheetData>
    <row r="1" spans="1:10" ht="75" x14ac:dyDescent="0.25">
      <c r="J1" s="9" t="s">
        <v>287</v>
      </c>
    </row>
    <row r="2" spans="1:10" ht="39" customHeight="1" x14ac:dyDescent="0.25">
      <c r="A2" s="231" t="s">
        <v>400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x14ac:dyDescent="0.25">
      <c r="A3" s="42" t="s">
        <v>0</v>
      </c>
      <c r="B3" s="41" t="s">
        <v>1</v>
      </c>
      <c r="C3" s="41" t="s">
        <v>2</v>
      </c>
      <c r="D3" s="41" t="s">
        <v>36</v>
      </c>
      <c r="E3" s="41" t="s">
        <v>3</v>
      </c>
      <c r="F3" s="41" t="s">
        <v>4</v>
      </c>
      <c r="G3" s="41" t="s">
        <v>5</v>
      </c>
      <c r="H3" s="6" t="s">
        <v>45</v>
      </c>
      <c r="I3" s="41" t="s">
        <v>6</v>
      </c>
      <c r="J3" s="41" t="s">
        <v>7</v>
      </c>
    </row>
    <row r="4" spans="1:10" ht="33" customHeight="1" x14ac:dyDescent="0.25">
      <c r="A4" s="102">
        <v>1</v>
      </c>
      <c r="B4" s="232" t="s">
        <v>8</v>
      </c>
      <c r="C4" s="233"/>
      <c r="D4" s="101"/>
      <c r="E4" s="101">
        <v>100</v>
      </c>
      <c r="F4" s="77"/>
      <c r="G4" s="101">
        <f>G5+G14+G27++G32</f>
        <v>40</v>
      </c>
      <c r="H4" s="14"/>
      <c r="I4" s="63"/>
      <c r="J4" s="63"/>
    </row>
    <row r="5" spans="1:10" ht="15" customHeight="1" x14ac:dyDescent="0.25">
      <c r="A5" s="64" t="s">
        <v>23</v>
      </c>
      <c r="B5" s="234" t="s">
        <v>156</v>
      </c>
      <c r="C5" s="235"/>
      <c r="D5" s="63"/>
      <c r="E5" s="63"/>
      <c r="F5" s="221" t="s">
        <v>21</v>
      </c>
      <c r="G5" s="97">
        <f>G6+G10</f>
        <v>10</v>
      </c>
      <c r="H5" s="14"/>
      <c r="I5" s="63"/>
      <c r="J5" s="63"/>
    </row>
    <row r="6" spans="1:10" ht="15" customHeight="1" x14ac:dyDescent="0.25">
      <c r="A6" s="236" t="s">
        <v>74</v>
      </c>
      <c r="B6" s="224" t="s">
        <v>137</v>
      </c>
      <c r="C6" s="224" t="s">
        <v>9</v>
      </c>
      <c r="D6" s="6" t="s">
        <v>37</v>
      </c>
      <c r="E6" s="6">
        <v>30</v>
      </c>
      <c r="F6" s="222"/>
      <c r="G6" s="224">
        <v>5</v>
      </c>
      <c r="H6" s="224" t="s">
        <v>478</v>
      </c>
      <c r="I6" s="225"/>
      <c r="J6" s="221"/>
    </row>
    <row r="7" spans="1:10" x14ac:dyDescent="0.25">
      <c r="A7" s="237"/>
      <c r="B7" s="224"/>
      <c r="C7" s="224"/>
      <c r="D7" s="6" t="s">
        <v>38</v>
      </c>
      <c r="E7" s="6">
        <v>55</v>
      </c>
      <c r="F7" s="222"/>
      <c r="G7" s="224"/>
      <c r="H7" s="224"/>
      <c r="I7" s="226"/>
      <c r="J7" s="222"/>
    </row>
    <row r="8" spans="1:10" x14ac:dyDescent="0.25">
      <c r="A8" s="237"/>
      <c r="B8" s="224"/>
      <c r="C8" s="224"/>
      <c r="D8" s="6" t="s">
        <v>39</v>
      </c>
      <c r="E8" s="6">
        <v>80</v>
      </c>
      <c r="F8" s="222"/>
      <c r="G8" s="224"/>
      <c r="H8" s="224"/>
      <c r="I8" s="226"/>
      <c r="J8" s="222"/>
    </row>
    <row r="9" spans="1:10" ht="71.25" customHeight="1" x14ac:dyDescent="0.25">
      <c r="A9" s="238"/>
      <c r="B9" s="224"/>
      <c r="C9" s="224"/>
      <c r="D9" s="6" t="s">
        <v>40</v>
      </c>
      <c r="E9" s="6">
        <v>100</v>
      </c>
      <c r="F9" s="222"/>
      <c r="G9" s="224"/>
      <c r="H9" s="224"/>
      <c r="I9" s="227"/>
      <c r="J9" s="223"/>
    </row>
    <row r="10" spans="1:10" ht="15" customHeight="1" x14ac:dyDescent="0.25">
      <c r="A10" s="236" t="s">
        <v>75</v>
      </c>
      <c r="B10" s="224" t="s">
        <v>136</v>
      </c>
      <c r="C10" s="224" t="s">
        <v>9</v>
      </c>
      <c r="D10" s="6" t="s">
        <v>37</v>
      </c>
      <c r="E10" s="6">
        <v>30</v>
      </c>
      <c r="F10" s="222"/>
      <c r="G10" s="224">
        <v>5</v>
      </c>
      <c r="H10" s="224" t="s">
        <v>157</v>
      </c>
      <c r="I10" s="225"/>
      <c r="J10" s="221"/>
    </row>
    <row r="11" spans="1:10" x14ac:dyDescent="0.25">
      <c r="A11" s="237"/>
      <c r="B11" s="224"/>
      <c r="C11" s="224"/>
      <c r="D11" s="6" t="s">
        <v>38</v>
      </c>
      <c r="E11" s="6">
        <v>55</v>
      </c>
      <c r="F11" s="222"/>
      <c r="G11" s="224"/>
      <c r="H11" s="224"/>
      <c r="I11" s="226"/>
      <c r="J11" s="222"/>
    </row>
    <row r="12" spans="1:10" x14ac:dyDescent="0.25">
      <c r="A12" s="237"/>
      <c r="B12" s="224"/>
      <c r="C12" s="224"/>
      <c r="D12" s="6" t="s">
        <v>39</v>
      </c>
      <c r="E12" s="6">
        <v>80</v>
      </c>
      <c r="F12" s="222"/>
      <c r="G12" s="224"/>
      <c r="H12" s="224"/>
      <c r="I12" s="226"/>
      <c r="J12" s="222"/>
    </row>
    <row r="13" spans="1:10" ht="69.75" customHeight="1" x14ac:dyDescent="0.25">
      <c r="A13" s="238"/>
      <c r="B13" s="224"/>
      <c r="C13" s="224"/>
      <c r="D13" s="6" t="s">
        <v>40</v>
      </c>
      <c r="E13" s="6">
        <v>100</v>
      </c>
      <c r="F13" s="222"/>
      <c r="G13" s="224"/>
      <c r="H13" s="224"/>
      <c r="I13" s="227"/>
      <c r="J13" s="223"/>
    </row>
    <row r="14" spans="1:10" ht="15" customHeight="1" x14ac:dyDescent="0.25">
      <c r="A14" s="64" t="s">
        <v>24</v>
      </c>
      <c r="B14" s="239" t="s">
        <v>139</v>
      </c>
      <c r="C14" s="240"/>
      <c r="D14" s="6"/>
      <c r="E14" s="6"/>
      <c r="F14" s="222"/>
      <c r="G14" s="101">
        <f>G15+G19+G23</f>
        <v>15</v>
      </c>
      <c r="H14" s="14"/>
      <c r="I14" s="14"/>
      <c r="J14" s="14"/>
    </row>
    <row r="15" spans="1:10" ht="15" customHeight="1" x14ac:dyDescent="0.25">
      <c r="A15" s="236" t="s">
        <v>46</v>
      </c>
      <c r="B15" s="221" t="s">
        <v>138</v>
      </c>
      <c r="C15" s="221" t="s">
        <v>9</v>
      </c>
      <c r="D15" s="6" t="s">
        <v>37</v>
      </c>
      <c r="E15" s="6" t="s">
        <v>158</v>
      </c>
      <c r="F15" s="222"/>
      <c r="G15" s="221">
        <v>5</v>
      </c>
      <c r="H15" s="224" t="s">
        <v>504</v>
      </c>
      <c r="I15" s="228"/>
      <c r="J15" s="221"/>
    </row>
    <row r="16" spans="1:10" x14ac:dyDescent="0.25">
      <c r="A16" s="237"/>
      <c r="B16" s="222"/>
      <c r="C16" s="222"/>
      <c r="D16" s="6" t="s">
        <v>38</v>
      </c>
      <c r="E16" s="6" t="s">
        <v>42</v>
      </c>
      <c r="F16" s="222"/>
      <c r="G16" s="222"/>
      <c r="H16" s="224"/>
      <c r="I16" s="229"/>
      <c r="J16" s="222"/>
    </row>
    <row r="17" spans="1:10" x14ac:dyDescent="0.25">
      <c r="A17" s="237"/>
      <c r="B17" s="222"/>
      <c r="C17" s="222"/>
      <c r="D17" s="6" t="s">
        <v>39</v>
      </c>
      <c r="E17" s="6" t="s">
        <v>159</v>
      </c>
      <c r="F17" s="222"/>
      <c r="G17" s="222"/>
      <c r="H17" s="224"/>
      <c r="I17" s="229"/>
      <c r="J17" s="222"/>
    </row>
    <row r="18" spans="1:10" ht="85.5" customHeight="1" x14ac:dyDescent="0.25">
      <c r="A18" s="238"/>
      <c r="B18" s="223"/>
      <c r="C18" s="223"/>
      <c r="D18" s="6" t="s">
        <v>40</v>
      </c>
      <c r="E18" s="6" t="s">
        <v>120</v>
      </c>
      <c r="F18" s="222"/>
      <c r="G18" s="223"/>
      <c r="H18" s="224"/>
      <c r="I18" s="230"/>
      <c r="J18" s="223"/>
    </row>
    <row r="19" spans="1:10" ht="15" customHeight="1" x14ac:dyDescent="0.25">
      <c r="A19" s="236" t="s">
        <v>47</v>
      </c>
      <c r="B19" s="221" t="s">
        <v>19</v>
      </c>
      <c r="C19" s="221" t="s">
        <v>9</v>
      </c>
      <c r="D19" s="6" t="s">
        <v>37</v>
      </c>
      <c r="E19" s="6" t="s">
        <v>147</v>
      </c>
      <c r="F19" s="222"/>
      <c r="G19" s="221">
        <v>5</v>
      </c>
      <c r="H19" s="224" t="s">
        <v>401</v>
      </c>
      <c r="I19" s="225"/>
      <c r="J19" s="221"/>
    </row>
    <row r="20" spans="1:10" x14ac:dyDescent="0.25">
      <c r="A20" s="237"/>
      <c r="B20" s="222"/>
      <c r="C20" s="222"/>
      <c r="D20" s="6" t="s">
        <v>38</v>
      </c>
      <c r="E20" s="6" t="s">
        <v>160</v>
      </c>
      <c r="F20" s="222"/>
      <c r="G20" s="222"/>
      <c r="H20" s="224"/>
      <c r="I20" s="226"/>
      <c r="J20" s="222"/>
    </row>
    <row r="21" spans="1:10" x14ac:dyDescent="0.25">
      <c r="A21" s="237"/>
      <c r="B21" s="222"/>
      <c r="C21" s="222"/>
      <c r="D21" s="6" t="s">
        <v>39</v>
      </c>
      <c r="E21" s="6" t="s">
        <v>161</v>
      </c>
      <c r="F21" s="222"/>
      <c r="G21" s="222"/>
      <c r="H21" s="224"/>
      <c r="I21" s="226"/>
      <c r="J21" s="222"/>
    </row>
    <row r="22" spans="1:10" ht="104.25" customHeight="1" x14ac:dyDescent="0.25">
      <c r="A22" s="238"/>
      <c r="B22" s="223"/>
      <c r="C22" s="223"/>
      <c r="D22" s="6" t="s">
        <v>40</v>
      </c>
      <c r="E22" s="6" t="s">
        <v>120</v>
      </c>
      <c r="F22" s="222"/>
      <c r="G22" s="223"/>
      <c r="H22" s="224"/>
      <c r="I22" s="227"/>
      <c r="J22" s="223"/>
    </row>
    <row r="23" spans="1:10" ht="15" customHeight="1" x14ac:dyDescent="0.25">
      <c r="A23" s="236" t="s">
        <v>48</v>
      </c>
      <c r="B23" s="221" t="s">
        <v>20</v>
      </c>
      <c r="C23" s="221" t="s">
        <v>9</v>
      </c>
      <c r="D23" s="6" t="s">
        <v>37</v>
      </c>
      <c r="E23" s="6" t="s">
        <v>147</v>
      </c>
      <c r="F23" s="222"/>
      <c r="G23" s="224">
        <v>5</v>
      </c>
      <c r="H23" s="224" t="s">
        <v>402</v>
      </c>
      <c r="I23" s="225"/>
      <c r="J23" s="221"/>
    </row>
    <row r="24" spans="1:10" x14ac:dyDescent="0.25">
      <c r="A24" s="237"/>
      <c r="B24" s="222"/>
      <c r="C24" s="222"/>
      <c r="D24" s="6" t="s">
        <v>38</v>
      </c>
      <c r="E24" s="6" t="s">
        <v>160</v>
      </c>
      <c r="F24" s="222"/>
      <c r="G24" s="224"/>
      <c r="H24" s="224"/>
      <c r="I24" s="226"/>
      <c r="J24" s="222"/>
    </row>
    <row r="25" spans="1:10" x14ac:dyDescent="0.25">
      <c r="A25" s="237"/>
      <c r="B25" s="222"/>
      <c r="C25" s="222"/>
      <c r="D25" s="6" t="s">
        <v>39</v>
      </c>
      <c r="E25" s="6" t="s">
        <v>161</v>
      </c>
      <c r="F25" s="222"/>
      <c r="G25" s="224"/>
      <c r="H25" s="224"/>
      <c r="I25" s="226"/>
      <c r="J25" s="222"/>
    </row>
    <row r="26" spans="1:10" ht="106.5" customHeight="1" x14ac:dyDescent="0.25">
      <c r="A26" s="238"/>
      <c r="B26" s="223"/>
      <c r="C26" s="223"/>
      <c r="D26" s="6" t="s">
        <v>40</v>
      </c>
      <c r="E26" s="6" t="s">
        <v>120</v>
      </c>
      <c r="F26" s="222"/>
      <c r="G26" s="224"/>
      <c r="H26" s="224"/>
      <c r="I26" s="227"/>
      <c r="J26" s="223"/>
    </row>
    <row r="27" spans="1:10" ht="15" customHeight="1" x14ac:dyDescent="0.25">
      <c r="A27" s="65" t="s">
        <v>25</v>
      </c>
      <c r="B27" s="234" t="s">
        <v>169</v>
      </c>
      <c r="C27" s="235"/>
      <c r="D27" s="6"/>
      <c r="E27" s="6"/>
      <c r="F27" s="222"/>
      <c r="G27" s="67">
        <f>G28</f>
        <v>5</v>
      </c>
      <c r="H27" s="14"/>
      <c r="I27" s="14"/>
      <c r="J27" s="14"/>
    </row>
    <row r="28" spans="1:10" ht="15" customHeight="1" x14ac:dyDescent="0.25">
      <c r="A28" s="236" t="s">
        <v>141</v>
      </c>
      <c r="B28" s="221" t="s">
        <v>140</v>
      </c>
      <c r="C28" s="221" t="s">
        <v>9</v>
      </c>
      <c r="D28" s="6" t="s">
        <v>37</v>
      </c>
      <c r="E28" s="6">
        <v>30</v>
      </c>
      <c r="F28" s="222"/>
      <c r="G28" s="224">
        <v>5</v>
      </c>
      <c r="H28" s="224" t="s">
        <v>480</v>
      </c>
      <c r="I28" s="225"/>
      <c r="J28" s="221"/>
    </row>
    <row r="29" spans="1:10" x14ac:dyDescent="0.25">
      <c r="A29" s="237"/>
      <c r="B29" s="222"/>
      <c r="C29" s="222"/>
      <c r="D29" s="6" t="s">
        <v>38</v>
      </c>
      <c r="E29" s="6">
        <v>55</v>
      </c>
      <c r="F29" s="222"/>
      <c r="G29" s="224"/>
      <c r="H29" s="224"/>
      <c r="I29" s="226"/>
      <c r="J29" s="222"/>
    </row>
    <row r="30" spans="1:10" x14ac:dyDescent="0.25">
      <c r="A30" s="237"/>
      <c r="B30" s="222"/>
      <c r="C30" s="222"/>
      <c r="D30" s="6" t="s">
        <v>39</v>
      </c>
      <c r="E30" s="6">
        <v>80</v>
      </c>
      <c r="F30" s="222"/>
      <c r="G30" s="224"/>
      <c r="H30" s="224"/>
      <c r="I30" s="226"/>
      <c r="J30" s="222"/>
    </row>
    <row r="31" spans="1:10" ht="63.75" customHeight="1" x14ac:dyDescent="0.25">
      <c r="A31" s="238"/>
      <c r="B31" s="223"/>
      <c r="C31" s="223"/>
      <c r="D31" s="6" t="s">
        <v>40</v>
      </c>
      <c r="E31" s="6">
        <v>100</v>
      </c>
      <c r="F31" s="222"/>
      <c r="G31" s="224"/>
      <c r="H31" s="224"/>
      <c r="I31" s="227"/>
      <c r="J31" s="223"/>
    </row>
    <row r="32" spans="1:10" ht="15" customHeight="1" x14ac:dyDescent="0.25">
      <c r="A32" s="66" t="s">
        <v>26</v>
      </c>
      <c r="B32" s="241" t="s">
        <v>143</v>
      </c>
      <c r="C32" s="242"/>
      <c r="D32" s="6"/>
      <c r="E32" s="6"/>
      <c r="F32" s="222"/>
      <c r="G32" s="101">
        <f>G33+G37</f>
        <v>10</v>
      </c>
      <c r="H32" s="14"/>
      <c r="I32" s="14"/>
      <c r="J32" s="14"/>
    </row>
    <row r="33" spans="1:10" ht="15" customHeight="1" x14ac:dyDescent="0.25">
      <c r="A33" s="247" t="s">
        <v>144</v>
      </c>
      <c r="B33" s="224" t="s">
        <v>146</v>
      </c>
      <c r="C33" s="224" t="s">
        <v>9</v>
      </c>
      <c r="D33" s="6" t="s">
        <v>37</v>
      </c>
      <c r="E33" s="6">
        <v>30</v>
      </c>
      <c r="F33" s="222"/>
      <c r="G33" s="224">
        <v>5</v>
      </c>
      <c r="H33" s="224" t="s">
        <v>481</v>
      </c>
      <c r="I33" s="225"/>
      <c r="J33" s="221"/>
    </row>
    <row r="34" spans="1:10" x14ac:dyDescent="0.25">
      <c r="A34" s="247"/>
      <c r="B34" s="224"/>
      <c r="C34" s="224"/>
      <c r="D34" s="6" t="s">
        <v>38</v>
      </c>
      <c r="E34" s="6">
        <v>55</v>
      </c>
      <c r="F34" s="222"/>
      <c r="G34" s="224"/>
      <c r="H34" s="224"/>
      <c r="I34" s="226"/>
      <c r="J34" s="222"/>
    </row>
    <row r="35" spans="1:10" ht="25.5" customHeight="1" x14ac:dyDescent="0.25">
      <c r="A35" s="247"/>
      <c r="B35" s="224"/>
      <c r="C35" s="224"/>
      <c r="D35" s="6" t="s">
        <v>39</v>
      </c>
      <c r="E35" s="6">
        <v>80</v>
      </c>
      <c r="F35" s="222"/>
      <c r="G35" s="224"/>
      <c r="H35" s="224"/>
      <c r="I35" s="226"/>
      <c r="J35" s="222"/>
    </row>
    <row r="36" spans="1:10" ht="41.25" customHeight="1" x14ac:dyDescent="0.25">
      <c r="A36" s="247"/>
      <c r="B36" s="224"/>
      <c r="C36" s="224"/>
      <c r="D36" s="6" t="s">
        <v>40</v>
      </c>
      <c r="E36" s="6">
        <v>100</v>
      </c>
      <c r="F36" s="222"/>
      <c r="G36" s="224"/>
      <c r="H36" s="224"/>
      <c r="I36" s="227"/>
      <c r="J36" s="223"/>
    </row>
    <row r="37" spans="1:10" ht="15" customHeight="1" x14ac:dyDescent="0.25">
      <c r="A37" s="236" t="s">
        <v>145</v>
      </c>
      <c r="B37" s="224" t="s">
        <v>135</v>
      </c>
      <c r="C37" s="224" t="s">
        <v>9</v>
      </c>
      <c r="D37" s="6" t="s">
        <v>37</v>
      </c>
      <c r="E37" s="6">
        <v>30</v>
      </c>
      <c r="F37" s="222"/>
      <c r="G37" s="224">
        <v>5</v>
      </c>
      <c r="H37" s="224" t="s">
        <v>439</v>
      </c>
      <c r="I37" s="225"/>
      <c r="J37" s="221"/>
    </row>
    <row r="38" spans="1:10" x14ac:dyDescent="0.25">
      <c r="A38" s="237"/>
      <c r="B38" s="224"/>
      <c r="C38" s="224"/>
      <c r="D38" s="6" t="s">
        <v>38</v>
      </c>
      <c r="E38" s="6">
        <v>55</v>
      </c>
      <c r="F38" s="222"/>
      <c r="G38" s="224"/>
      <c r="H38" s="224"/>
      <c r="I38" s="226"/>
      <c r="J38" s="222"/>
    </row>
    <row r="39" spans="1:10" ht="24" customHeight="1" x14ac:dyDescent="0.25">
      <c r="A39" s="237"/>
      <c r="B39" s="224"/>
      <c r="C39" s="224"/>
      <c r="D39" s="6" t="s">
        <v>39</v>
      </c>
      <c r="E39" s="6">
        <v>80</v>
      </c>
      <c r="F39" s="222"/>
      <c r="G39" s="224"/>
      <c r="H39" s="224"/>
      <c r="I39" s="226"/>
      <c r="J39" s="222"/>
    </row>
    <row r="40" spans="1:10" ht="42.75" customHeight="1" x14ac:dyDescent="0.25">
      <c r="A40" s="238"/>
      <c r="B40" s="224"/>
      <c r="C40" s="224"/>
      <c r="D40" s="6" t="s">
        <v>40</v>
      </c>
      <c r="E40" s="6">
        <v>100</v>
      </c>
      <c r="F40" s="223"/>
      <c r="G40" s="224"/>
      <c r="H40" s="224"/>
      <c r="I40" s="227"/>
      <c r="J40" s="223"/>
    </row>
    <row r="41" spans="1:10" ht="150" x14ac:dyDescent="0.25">
      <c r="A41" s="102" t="s">
        <v>27</v>
      </c>
      <c r="B41" s="101" t="s">
        <v>10</v>
      </c>
      <c r="C41" s="101" t="s">
        <v>9</v>
      </c>
      <c r="D41" s="101" t="s">
        <v>71</v>
      </c>
      <c r="E41" s="101" t="s">
        <v>147</v>
      </c>
      <c r="F41" s="101" t="s">
        <v>22</v>
      </c>
      <c r="G41" s="101">
        <v>10</v>
      </c>
      <c r="H41" s="9" t="s">
        <v>403</v>
      </c>
      <c r="I41" s="63"/>
      <c r="J41" s="63"/>
    </row>
    <row r="42" spans="1:10" ht="90" x14ac:dyDescent="0.25">
      <c r="A42" s="102" t="s">
        <v>28</v>
      </c>
      <c r="B42" s="101" t="s">
        <v>12</v>
      </c>
      <c r="C42" s="101" t="s">
        <v>163</v>
      </c>
      <c r="D42" s="101" t="s">
        <v>110</v>
      </c>
      <c r="E42" s="101" t="s">
        <v>282</v>
      </c>
      <c r="F42" s="101" t="s">
        <v>11</v>
      </c>
      <c r="G42" s="101">
        <v>10</v>
      </c>
      <c r="H42" s="68" t="s">
        <v>404</v>
      </c>
      <c r="I42" s="63"/>
      <c r="J42" s="63"/>
    </row>
    <row r="43" spans="1:10" ht="39" customHeight="1" x14ac:dyDescent="0.25">
      <c r="A43" s="99" t="s">
        <v>29</v>
      </c>
      <c r="B43" s="212" t="s">
        <v>149</v>
      </c>
      <c r="C43" s="97" t="s">
        <v>13</v>
      </c>
      <c r="D43" s="7" t="s">
        <v>148</v>
      </c>
      <c r="E43" s="7"/>
      <c r="F43" s="77"/>
      <c r="G43" s="97">
        <f>G44+G48</f>
        <v>10</v>
      </c>
      <c r="H43" s="38"/>
      <c r="I43" s="14"/>
      <c r="J43" s="14"/>
    </row>
    <row r="44" spans="1:10" ht="15" customHeight="1" x14ac:dyDescent="0.25">
      <c r="A44" s="236" t="s">
        <v>30</v>
      </c>
      <c r="B44" s="244" t="s">
        <v>503</v>
      </c>
      <c r="C44" s="221" t="s">
        <v>13</v>
      </c>
      <c r="D44" s="6" t="s">
        <v>37</v>
      </c>
      <c r="E44" s="7" t="s">
        <v>152</v>
      </c>
      <c r="F44" s="244" t="s">
        <v>16</v>
      </c>
      <c r="G44" s="221">
        <v>5</v>
      </c>
      <c r="H44" s="224" t="s">
        <v>505</v>
      </c>
      <c r="I44" s="221"/>
      <c r="J44" s="221"/>
    </row>
    <row r="45" spans="1:10" x14ac:dyDescent="0.25">
      <c r="A45" s="237"/>
      <c r="B45" s="245"/>
      <c r="C45" s="222"/>
      <c r="D45" s="6" t="s">
        <v>38</v>
      </c>
      <c r="E45" s="7" t="s">
        <v>153</v>
      </c>
      <c r="F45" s="245"/>
      <c r="G45" s="222"/>
      <c r="H45" s="224"/>
      <c r="I45" s="222"/>
      <c r="J45" s="222"/>
    </row>
    <row r="46" spans="1:10" x14ac:dyDescent="0.25">
      <c r="A46" s="237"/>
      <c r="B46" s="245"/>
      <c r="C46" s="222"/>
      <c r="D46" s="6" t="s">
        <v>39</v>
      </c>
      <c r="E46" s="7" t="s">
        <v>154</v>
      </c>
      <c r="F46" s="245"/>
      <c r="G46" s="222"/>
      <c r="H46" s="224"/>
      <c r="I46" s="222"/>
      <c r="J46" s="222"/>
    </row>
    <row r="47" spans="1:10" ht="125.25" customHeight="1" x14ac:dyDescent="0.25">
      <c r="A47" s="238"/>
      <c r="B47" s="246"/>
      <c r="C47" s="223"/>
      <c r="D47" s="6" t="s">
        <v>40</v>
      </c>
      <c r="E47" s="7" t="s">
        <v>155</v>
      </c>
      <c r="F47" s="245"/>
      <c r="G47" s="223"/>
      <c r="H47" s="224"/>
      <c r="I47" s="223"/>
      <c r="J47" s="223"/>
    </row>
    <row r="48" spans="1:10" ht="15" customHeight="1" x14ac:dyDescent="0.25">
      <c r="A48" s="236" t="s">
        <v>31</v>
      </c>
      <c r="B48" s="244" t="s">
        <v>510</v>
      </c>
      <c r="C48" s="221" t="s">
        <v>13</v>
      </c>
      <c r="D48" s="6" t="s">
        <v>37</v>
      </c>
      <c r="E48" s="7" t="s">
        <v>187</v>
      </c>
      <c r="F48" s="245"/>
      <c r="G48" s="221">
        <v>5</v>
      </c>
      <c r="H48" s="221" t="s">
        <v>506</v>
      </c>
      <c r="I48" s="244"/>
      <c r="J48" s="244"/>
    </row>
    <row r="49" spans="1:10" ht="24" customHeight="1" x14ac:dyDescent="0.25">
      <c r="A49" s="237"/>
      <c r="B49" s="245"/>
      <c r="C49" s="222"/>
      <c r="D49" s="6" t="s">
        <v>38</v>
      </c>
      <c r="E49" s="7" t="s">
        <v>188</v>
      </c>
      <c r="F49" s="245"/>
      <c r="G49" s="222"/>
      <c r="H49" s="222"/>
      <c r="I49" s="245"/>
      <c r="J49" s="245"/>
    </row>
    <row r="50" spans="1:10" x14ac:dyDescent="0.25">
      <c r="A50" s="237"/>
      <c r="B50" s="245"/>
      <c r="C50" s="222"/>
      <c r="D50" s="6" t="s">
        <v>39</v>
      </c>
      <c r="E50" s="7" t="s">
        <v>189</v>
      </c>
      <c r="F50" s="245"/>
      <c r="G50" s="222"/>
      <c r="H50" s="222"/>
      <c r="I50" s="245"/>
      <c r="J50" s="245"/>
    </row>
    <row r="51" spans="1:10" ht="118.5" customHeight="1" x14ac:dyDescent="0.25">
      <c r="A51" s="238"/>
      <c r="B51" s="246"/>
      <c r="C51" s="223"/>
      <c r="D51" s="6" t="s">
        <v>40</v>
      </c>
      <c r="E51" s="7" t="s">
        <v>190</v>
      </c>
      <c r="F51" s="246"/>
      <c r="G51" s="223"/>
      <c r="H51" s="223"/>
      <c r="I51" s="246"/>
      <c r="J51" s="246"/>
    </row>
    <row r="52" spans="1:10" ht="144" customHeight="1" x14ac:dyDescent="0.25">
      <c r="A52" s="102" t="s">
        <v>32</v>
      </c>
      <c r="B52" s="101" t="s">
        <v>440</v>
      </c>
      <c r="C52" s="101" t="s">
        <v>9</v>
      </c>
      <c r="D52" s="101" t="s">
        <v>71</v>
      </c>
      <c r="E52" s="101">
        <v>90</v>
      </c>
      <c r="F52" s="101" t="s">
        <v>16</v>
      </c>
      <c r="G52" s="101">
        <v>10</v>
      </c>
      <c r="H52" s="63" t="s">
        <v>507</v>
      </c>
      <c r="I52" s="147"/>
      <c r="J52" s="147"/>
    </row>
    <row r="53" spans="1:10" ht="138" customHeight="1" x14ac:dyDescent="0.25">
      <c r="A53" s="102" t="s">
        <v>33</v>
      </c>
      <c r="B53" s="101" t="s">
        <v>166</v>
      </c>
      <c r="C53" s="101" t="s">
        <v>9</v>
      </c>
      <c r="D53" s="101" t="s">
        <v>71</v>
      </c>
      <c r="E53" s="101">
        <v>20</v>
      </c>
      <c r="F53" s="101" t="s">
        <v>16</v>
      </c>
      <c r="G53" s="101">
        <v>10</v>
      </c>
      <c r="H53" s="62" t="s">
        <v>167</v>
      </c>
      <c r="I53" s="147"/>
      <c r="J53" s="147"/>
    </row>
    <row r="54" spans="1:10" ht="30" customHeight="1" x14ac:dyDescent="0.25">
      <c r="A54" s="120">
        <v>7</v>
      </c>
      <c r="B54" s="101" t="s">
        <v>508</v>
      </c>
      <c r="C54" s="101" t="s">
        <v>15</v>
      </c>
      <c r="D54" s="101" t="s">
        <v>71</v>
      </c>
      <c r="E54" s="101">
        <v>0</v>
      </c>
      <c r="F54" s="101"/>
      <c r="G54" s="101">
        <f>G55+G56</f>
        <v>10</v>
      </c>
      <c r="H54" s="221" t="s">
        <v>174</v>
      </c>
      <c r="I54" s="63"/>
      <c r="J54" s="63"/>
    </row>
    <row r="55" spans="1:10" ht="45" customHeight="1" x14ac:dyDescent="0.25">
      <c r="A55" s="40">
        <v>7.1</v>
      </c>
      <c r="B55" s="101" t="s">
        <v>14</v>
      </c>
      <c r="C55" s="101" t="s">
        <v>15</v>
      </c>
      <c r="D55" s="101" t="s">
        <v>71</v>
      </c>
      <c r="E55" s="101">
        <v>0</v>
      </c>
      <c r="F55" s="243" t="s">
        <v>16</v>
      </c>
      <c r="G55" s="101">
        <v>5</v>
      </c>
      <c r="H55" s="222"/>
      <c r="I55" s="63"/>
      <c r="J55" s="63"/>
    </row>
    <row r="56" spans="1:10" ht="45" x14ac:dyDescent="0.25">
      <c r="A56" s="40">
        <v>7.2</v>
      </c>
      <c r="B56" s="101" t="s">
        <v>17</v>
      </c>
      <c r="C56" s="101" t="s">
        <v>15</v>
      </c>
      <c r="D56" s="101" t="s">
        <v>71</v>
      </c>
      <c r="E56" s="101">
        <v>0</v>
      </c>
      <c r="F56" s="243"/>
      <c r="G56" s="101">
        <v>5</v>
      </c>
      <c r="H56" s="223"/>
      <c r="I56" s="63"/>
      <c r="J56" s="63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G54+G53+G52+G41+G42+G4+G43</f>
        <v>100</v>
      </c>
      <c r="H57" s="24"/>
      <c r="I57" s="24"/>
      <c r="J57" s="24"/>
    </row>
    <row r="59" spans="1:10" x14ac:dyDescent="0.25">
      <c r="B59" s="54" t="s">
        <v>191</v>
      </c>
    </row>
  </sheetData>
  <mergeCells count="80">
    <mergeCell ref="J48:J51"/>
    <mergeCell ref="H44:H47"/>
    <mergeCell ref="H48:H51"/>
    <mergeCell ref="G37:G40"/>
    <mergeCell ref="A33:A36"/>
    <mergeCell ref="F44:F51"/>
    <mergeCell ref="I44:I47"/>
    <mergeCell ref="J44:J47"/>
    <mergeCell ref="I48:I51"/>
    <mergeCell ref="A48:A51"/>
    <mergeCell ref="B48:B51"/>
    <mergeCell ref="C48:C51"/>
    <mergeCell ref="G48:G51"/>
    <mergeCell ref="I33:I36"/>
    <mergeCell ref="J33:J36"/>
    <mergeCell ref="I37:I40"/>
    <mergeCell ref="F55:F56"/>
    <mergeCell ref="H54:H56"/>
    <mergeCell ref="G33:G36"/>
    <mergeCell ref="A44:A47"/>
    <mergeCell ref="B44:B47"/>
    <mergeCell ref="C44:C47"/>
    <mergeCell ref="G44:G47"/>
    <mergeCell ref="A37:A40"/>
    <mergeCell ref="B37:B40"/>
    <mergeCell ref="C37:C40"/>
    <mergeCell ref="B33:B36"/>
    <mergeCell ref="C33:C36"/>
    <mergeCell ref="B32:C32"/>
    <mergeCell ref="B27:C27"/>
    <mergeCell ref="A19:A22"/>
    <mergeCell ref="A23:A26"/>
    <mergeCell ref="A28:A31"/>
    <mergeCell ref="B28:B31"/>
    <mergeCell ref="C28:C31"/>
    <mergeCell ref="G19:G22"/>
    <mergeCell ref="G28:G31"/>
    <mergeCell ref="F5:F40"/>
    <mergeCell ref="A15:A18"/>
    <mergeCell ref="G15:G18"/>
    <mergeCell ref="G23:G26"/>
    <mergeCell ref="B10:B13"/>
    <mergeCell ref="C10:C13"/>
    <mergeCell ref="G10:G13"/>
    <mergeCell ref="B14:C14"/>
    <mergeCell ref="B19:B22"/>
    <mergeCell ref="C19:C22"/>
    <mergeCell ref="B23:B26"/>
    <mergeCell ref="C23:C26"/>
    <mergeCell ref="B15:B18"/>
    <mergeCell ref="C15:C18"/>
    <mergeCell ref="J10:J13"/>
    <mergeCell ref="I15:I18"/>
    <mergeCell ref="J15:J18"/>
    <mergeCell ref="A2:J2"/>
    <mergeCell ref="B4:C4"/>
    <mergeCell ref="B5:C5"/>
    <mergeCell ref="A6:A9"/>
    <mergeCell ref="B6:B9"/>
    <mergeCell ref="C6:C9"/>
    <mergeCell ref="G6:G9"/>
    <mergeCell ref="I6:I9"/>
    <mergeCell ref="J6:J9"/>
    <mergeCell ref="A10:A13"/>
    <mergeCell ref="J37:J40"/>
    <mergeCell ref="H6:H9"/>
    <mergeCell ref="H10:H13"/>
    <mergeCell ref="H15:H18"/>
    <mergeCell ref="H19:H22"/>
    <mergeCell ref="H23:H26"/>
    <mergeCell ref="H28:H31"/>
    <mergeCell ref="H33:H36"/>
    <mergeCell ref="H37:H40"/>
    <mergeCell ref="I19:I22"/>
    <mergeCell ref="J19:J22"/>
    <mergeCell ref="I23:I26"/>
    <mergeCell ref="J23:J26"/>
    <mergeCell ref="I28:I31"/>
    <mergeCell ref="J28:J31"/>
    <mergeCell ref="I10:I13"/>
  </mergeCells>
  <pageMargins left="0.23622047244094491" right="0.23622047244094491" top="0.94488188976377963" bottom="0.35433070866141736" header="0.31496062992125984" footer="0.31496062992125984"/>
  <pageSetup paperSize="9" scale="52" fitToHeight="2" orientation="portrait" r:id="rId1"/>
  <ignoredErrors>
    <ignoredError sqref="A27 A32 A41:A44 A48 A57 A52:A53" numberStoredAsText="1"/>
    <ignoredError sqref="A28 A33 A37 A4 A6:A13 A15:A26" twoDigitTextYear="1"/>
    <ignoredError sqref="A5 A14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81" zoomScaleNormal="81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P52" sqref="P52"/>
    </sheetView>
  </sheetViews>
  <sheetFormatPr defaultRowHeight="15" x14ac:dyDescent="0.25"/>
  <cols>
    <col min="1" max="1" width="5.42578125" style="29" customWidth="1"/>
    <col min="2" max="2" width="29.85546875" style="13" customWidth="1"/>
    <col min="3" max="3" width="11.28515625" style="13" customWidth="1"/>
    <col min="4" max="4" width="21.85546875" style="13" customWidth="1"/>
    <col min="5" max="5" width="12" style="13" customWidth="1"/>
    <col min="6" max="6" width="17.140625" style="13" customWidth="1"/>
    <col min="7" max="7" width="11.42578125" style="13" customWidth="1"/>
    <col min="8" max="8" width="33.5703125" style="13" customWidth="1"/>
    <col min="9" max="9" width="8.42578125" style="13" customWidth="1"/>
    <col min="10" max="10" width="32.42578125" style="13" bestFit="1" customWidth="1"/>
    <col min="11" max="11" width="9.140625" style="25"/>
  </cols>
  <sheetData>
    <row r="1" spans="1:10" ht="75" x14ac:dyDescent="0.25">
      <c r="J1" s="9" t="s">
        <v>289</v>
      </c>
    </row>
    <row r="2" spans="1:10" ht="39" customHeight="1" x14ac:dyDescent="0.25">
      <c r="A2" s="231" t="s">
        <v>399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x14ac:dyDescent="0.25">
      <c r="A3" s="102" t="s">
        <v>0</v>
      </c>
      <c r="B3" s="101" t="s">
        <v>1</v>
      </c>
      <c r="C3" s="101" t="s">
        <v>2</v>
      </c>
      <c r="D3" s="101" t="s">
        <v>36</v>
      </c>
      <c r="E3" s="101" t="s">
        <v>3</v>
      </c>
      <c r="F3" s="101" t="s">
        <v>4</v>
      </c>
      <c r="G3" s="101" t="s">
        <v>5</v>
      </c>
      <c r="H3" s="7" t="s">
        <v>45</v>
      </c>
      <c r="I3" s="101" t="s">
        <v>6</v>
      </c>
      <c r="J3" s="101" t="s">
        <v>7</v>
      </c>
    </row>
    <row r="4" spans="1:10" ht="37.5" customHeight="1" x14ac:dyDescent="0.25">
      <c r="A4" s="102">
        <v>1</v>
      </c>
      <c r="B4" s="232" t="s">
        <v>8</v>
      </c>
      <c r="C4" s="233"/>
      <c r="D4" s="101"/>
      <c r="E4" s="101">
        <v>100</v>
      </c>
      <c r="F4" s="77"/>
      <c r="G4" s="101">
        <f>G5+G14+G27+G32</f>
        <v>40</v>
      </c>
      <c r="H4" s="82"/>
      <c r="I4" s="101"/>
      <c r="J4" s="101"/>
    </row>
    <row r="5" spans="1:10" x14ac:dyDescent="0.25">
      <c r="A5" s="99" t="s">
        <v>23</v>
      </c>
      <c r="B5" s="256" t="s">
        <v>156</v>
      </c>
      <c r="C5" s="257"/>
      <c r="D5" s="101"/>
      <c r="E5" s="101"/>
      <c r="F5" s="244" t="s">
        <v>21</v>
      </c>
      <c r="G5" s="97">
        <f>G6+G10</f>
        <v>10</v>
      </c>
      <c r="H5" s="82"/>
      <c r="I5" s="101"/>
      <c r="J5" s="101"/>
    </row>
    <row r="6" spans="1:10" ht="21.7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44"/>
      <c r="J6" s="244"/>
    </row>
    <row r="7" spans="1:10" ht="30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45"/>
      <c r="J7" s="245"/>
    </row>
    <row r="8" spans="1:10" ht="30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45"/>
      <c r="J8" s="245"/>
    </row>
    <row r="9" spans="1:10" ht="39.7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46"/>
      <c r="J9" s="246"/>
    </row>
    <row r="10" spans="1:10" ht="29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28"/>
      <c r="J10" s="244"/>
    </row>
    <row r="11" spans="1:10" ht="30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9"/>
      <c r="J11" s="245"/>
    </row>
    <row r="12" spans="1:10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9"/>
      <c r="J12" s="245"/>
    </row>
    <row r="13" spans="1:10" ht="37.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30"/>
      <c r="J13" s="246"/>
    </row>
    <row r="14" spans="1:10" x14ac:dyDescent="0.25">
      <c r="A14" s="99" t="s">
        <v>24</v>
      </c>
      <c r="B14" s="254" t="s">
        <v>139</v>
      </c>
      <c r="C14" s="255"/>
      <c r="D14" s="7"/>
      <c r="E14" s="7"/>
      <c r="F14" s="245"/>
      <c r="G14" s="101">
        <f>G15+G19+G23</f>
        <v>15</v>
      </c>
      <c r="H14" s="82"/>
      <c r="I14" s="82"/>
      <c r="J14" s="82"/>
    </row>
    <row r="15" spans="1:10" ht="24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4" t="s">
        <v>479</v>
      </c>
      <c r="I15" s="244"/>
      <c r="J15" s="244"/>
    </row>
    <row r="16" spans="1:10" ht="36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45"/>
      <c r="J16" s="245"/>
    </row>
    <row r="17" spans="1:10" ht="27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45"/>
      <c r="J17" s="245"/>
    </row>
    <row r="18" spans="1:10" ht="29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46"/>
      <c r="J18" s="246"/>
    </row>
    <row r="19" spans="1:10" ht="4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8"/>
      <c r="J19" s="244"/>
    </row>
    <row r="20" spans="1:10" ht="35.2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9"/>
      <c r="J20" s="245"/>
    </row>
    <row r="21" spans="1:10" ht="28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9"/>
      <c r="J21" s="245"/>
    </row>
    <row r="22" spans="1:10" ht="39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30"/>
      <c r="J22" s="246"/>
    </row>
    <row r="23" spans="1:10" ht="30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43" t="s">
        <v>402</v>
      </c>
      <c r="I23" s="228"/>
      <c r="J23" s="244"/>
    </row>
    <row r="24" spans="1:10" ht="45.7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43"/>
      <c r="I24" s="229"/>
      <c r="J24" s="245"/>
    </row>
    <row r="25" spans="1:10" ht="28.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43"/>
      <c r="I25" s="229"/>
      <c r="J25" s="245"/>
    </row>
    <row r="26" spans="1:10" ht="48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43"/>
      <c r="I26" s="230"/>
      <c r="J26" s="246"/>
    </row>
    <row r="27" spans="1:10" x14ac:dyDescent="0.25">
      <c r="A27" s="100" t="s">
        <v>25</v>
      </c>
      <c r="B27" s="256" t="s">
        <v>169</v>
      </c>
      <c r="C27" s="257"/>
      <c r="D27" s="7"/>
      <c r="E27" s="7"/>
      <c r="F27" s="245"/>
      <c r="G27" s="101">
        <f>G28</f>
        <v>5</v>
      </c>
      <c r="H27" s="244" t="s">
        <v>482</v>
      </c>
      <c r="I27" s="244"/>
      <c r="J27" s="244"/>
    </row>
    <row r="28" spans="1:10" ht="13.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45"/>
      <c r="I28" s="245"/>
      <c r="J28" s="245"/>
    </row>
    <row r="29" spans="1:10" ht="36.7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45"/>
      <c r="I29" s="245"/>
      <c r="J29" s="245"/>
    </row>
    <row r="30" spans="1:10" ht="21.7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45"/>
      <c r="I30" s="245"/>
      <c r="J30" s="245"/>
    </row>
    <row r="31" spans="1:10" ht="32.2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46"/>
      <c r="I31" s="246"/>
      <c r="J31" s="246"/>
    </row>
    <row r="32" spans="1:10" x14ac:dyDescent="0.25">
      <c r="A32" s="102" t="s">
        <v>26</v>
      </c>
      <c r="B32" s="258" t="s">
        <v>143</v>
      </c>
      <c r="C32" s="259"/>
      <c r="D32" s="7"/>
      <c r="E32" s="7"/>
      <c r="F32" s="245"/>
      <c r="G32" s="101">
        <f>G33+G37</f>
        <v>10</v>
      </c>
      <c r="H32" s="82"/>
      <c r="I32" s="82"/>
      <c r="J32" s="82"/>
    </row>
    <row r="33" spans="1:10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4" t="s">
        <v>481</v>
      </c>
      <c r="I33" s="244"/>
      <c r="J33" s="244"/>
    </row>
    <row r="34" spans="1:10" ht="30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4"/>
      <c r="I34" s="245"/>
      <c r="J34" s="245"/>
    </row>
    <row r="35" spans="1:10" ht="22.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4"/>
      <c r="I35" s="245"/>
      <c r="J35" s="245"/>
    </row>
    <row r="36" spans="1:10" ht="29.2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4"/>
      <c r="I36" s="246"/>
      <c r="J36" s="246"/>
    </row>
    <row r="37" spans="1:10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51"/>
      <c r="J37" s="244"/>
    </row>
    <row r="38" spans="1:10" ht="30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52"/>
      <c r="J38" s="245"/>
    </row>
    <row r="39" spans="1:10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52"/>
      <c r="J39" s="245"/>
    </row>
    <row r="40" spans="1:10" ht="35.2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53"/>
      <c r="J40" s="246"/>
    </row>
    <row r="41" spans="1:10" ht="150" x14ac:dyDescent="0.25">
      <c r="A41" s="102" t="s">
        <v>27</v>
      </c>
      <c r="B41" s="101" t="s">
        <v>10</v>
      </c>
      <c r="C41" s="101" t="s">
        <v>9</v>
      </c>
      <c r="D41" s="101" t="s">
        <v>71</v>
      </c>
      <c r="E41" s="101" t="s">
        <v>147</v>
      </c>
      <c r="F41" s="101" t="s">
        <v>22</v>
      </c>
      <c r="G41" s="101">
        <v>10</v>
      </c>
      <c r="H41" s="85" t="s">
        <v>403</v>
      </c>
      <c r="I41" s="101"/>
      <c r="J41" s="101"/>
    </row>
    <row r="42" spans="1:10" ht="75" x14ac:dyDescent="0.25">
      <c r="A42" s="102" t="s">
        <v>28</v>
      </c>
      <c r="B42" s="101" t="s">
        <v>12</v>
      </c>
      <c r="C42" s="101" t="s">
        <v>163</v>
      </c>
      <c r="D42" s="101" t="s">
        <v>110</v>
      </c>
      <c r="E42" s="101" t="s">
        <v>282</v>
      </c>
      <c r="F42" s="101" t="s">
        <v>11</v>
      </c>
      <c r="G42" s="101">
        <v>10</v>
      </c>
      <c r="H42" s="101" t="s">
        <v>286</v>
      </c>
      <c r="I42" s="101"/>
      <c r="J42" s="101"/>
    </row>
    <row r="43" spans="1:10" ht="37.5" customHeight="1" x14ac:dyDescent="0.25">
      <c r="A43" s="99" t="s">
        <v>29</v>
      </c>
      <c r="B43" s="213" t="s">
        <v>149</v>
      </c>
      <c r="C43" s="97" t="s">
        <v>13</v>
      </c>
      <c r="D43" s="7" t="s">
        <v>148</v>
      </c>
      <c r="E43" s="7"/>
      <c r="F43" s="77"/>
      <c r="G43" s="97">
        <v>10</v>
      </c>
      <c r="I43" s="82"/>
      <c r="J43" s="82"/>
    </row>
    <row r="44" spans="1:10" ht="1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4" t="s">
        <v>406</v>
      </c>
      <c r="I44" s="244"/>
      <c r="J44" s="244"/>
    </row>
    <row r="45" spans="1:10" ht="30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5"/>
      <c r="I45" s="245"/>
      <c r="J45" s="245"/>
    </row>
    <row r="46" spans="1:10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5"/>
      <c r="I46" s="245"/>
      <c r="J46" s="245"/>
    </row>
    <row r="47" spans="1:10" ht="98.2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6"/>
      <c r="I47" s="246"/>
      <c r="J47" s="246"/>
    </row>
    <row r="48" spans="1:10" ht="1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1" t="s">
        <v>506</v>
      </c>
      <c r="I48" s="244"/>
      <c r="J48" s="244"/>
    </row>
    <row r="49" spans="1:10" ht="30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2"/>
      <c r="I49" s="245"/>
      <c r="J49" s="245"/>
    </row>
    <row r="50" spans="1:10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2"/>
      <c r="I50" s="245"/>
      <c r="J50" s="245"/>
    </row>
    <row r="51" spans="1:10" ht="108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3"/>
      <c r="I51" s="246"/>
      <c r="J51" s="246"/>
    </row>
    <row r="52" spans="1:10" ht="120" x14ac:dyDescent="0.25">
      <c r="A52" s="102" t="s">
        <v>32</v>
      </c>
      <c r="B52" s="101" t="s">
        <v>164</v>
      </c>
      <c r="C52" s="101" t="s">
        <v>9</v>
      </c>
      <c r="D52" s="101" t="s">
        <v>71</v>
      </c>
      <c r="E52" s="101">
        <v>90</v>
      </c>
      <c r="F52" s="101" t="s">
        <v>16</v>
      </c>
      <c r="G52" s="101">
        <v>10</v>
      </c>
      <c r="H52" s="101" t="s">
        <v>165</v>
      </c>
      <c r="I52" s="147"/>
      <c r="J52" s="147"/>
    </row>
    <row r="53" spans="1:10" ht="127.5" customHeight="1" x14ac:dyDescent="0.25">
      <c r="A53" s="102" t="s">
        <v>33</v>
      </c>
      <c r="B53" s="101" t="s">
        <v>166</v>
      </c>
      <c r="C53" s="101" t="s">
        <v>9</v>
      </c>
      <c r="D53" s="101" t="s">
        <v>71</v>
      </c>
      <c r="E53" s="101">
        <v>20</v>
      </c>
      <c r="F53" s="101" t="s">
        <v>16</v>
      </c>
      <c r="G53" s="101">
        <v>10</v>
      </c>
      <c r="H53" s="97" t="s">
        <v>167</v>
      </c>
      <c r="I53" s="147"/>
      <c r="J53" s="147"/>
    </row>
    <row r="54" spans="1:10" ht="23.25" customHeight="1" x14ac:dyDescent="0.25">
      <c r="A54" s="102" t="s">
        <v>73</v>
      </c>
      <c r="B54" s="101" t="s">
        <v>150</v>
      </c>
      <c r="C54" s="101" t="s">
        <v>15</v>
      </c>
      <c r="D54" s="101" t="s">
        <v>71</v>
      </c>
      <c r="E54" s="101"/>
      <c r="F54" s="97"/>
      <c r="G54" s="101">
        <v>10</v>
      </c>
      <c r="H54" s="244" t="s">
        <v>174</v>
      </c>
      <c r="I54" s="77"/>
      <c r="J54" s="77"/>
    </row>
    <row r="55" spans="1:10" ht="45" x14ac:dyDescent="0.25">
      <c r="A55" s="102" t="s">
        <v>463</v>
      </c>
      <c r="B55" s="101" t="s">
        <v>14</v>
      </c>
      <c r="C55" s="101" t="s">
        <v>15</v>
      </c>
      <c r="D55" s="101" t="s">
        <v>71</v>
      </c>
      <c r="E55" s="101">
        <v>0</v>
      </c>
      <c r="F55" s="244" t="s">
        <v>16</v>
      </c>
      <c r="G55" s="101">
        <v>5</v>
      </c>
      <c r="H55" s="245"/>
      <c r="I55" s="119"/>
      <c r="J55" s="119"/>
    </row>
    <row r="56" spans="1:10" ht="45" x14ac:dyDescent="0.25">
      <c r="A56" s="102" t="s">
        <v>464</v>
      </c>
      <c r="B56" s="101" t="s">
        <v>17</v>
      </c>
      <c r="C56" s="101" t="s">
        <v>15</v>
      </c>
      <c r="D56" s="101" t="s">
        <v>71</v>
      </c>
      <c r="E56" s="101">
        <v>0</v>
      </c>
      <c r="F56" s="246"/>
      <c r="G56" s="101">
        <v>5</v>
      </c>
      <c r="H56" s="246"/>
      <c r="I56" s="119"/>
      <c r="J56" s="119"/>
    </row>
    <row r="57" spans="1:10" x14ac:dyDescent="0.25">
      <c r="A57" s="81"/>
      <c r="B57" s="89" t="s">
        <v>18</v>
      </c>
      <c r="C57" s="39"/>
      <c r="D57" s="39"/>
      <c r="E57" s="39"/>
      <c r="F57" s="39"/>
      <c r="G57" s="39">
        <f>G54+G53+G52+G43+G42+G41+G4</f>
        <v>100</v>
      </c>
      <c r="H57" s="39"/>
      <c r="I57" s="39"/>
      <c r="J57" s="135"/>
    </row>
  </sheetData>
  <mergeCells count="80">
    <mergeCell ref="B27:C27"/>
    <mergeCell ref="A28:A31"/>
    <mergeCell ref="B28:B31"/>
    <mergeCell ref="C28:C31"/>
    <mergeCell ref="B32:C32"/>
    <mergeCell ref="G28:G31"/>
    <mergeCell ref="A2:J2"/>
    <mergeCell ref="B4:C4"/>
    <mergeCell ref="B5:C5"/>
    <mergeCell ref="A6:A9"/>
    <mergeCell ref="B6:B9"/>
    <mergeCell ref="C6:C9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B14:C14"/>
    <mergeCell ref="A15:A18"/>
    <mergeCell ref="B15:B18"/>
    <mergeCell ref="C15:C18"/>
    <mergeCell ref="G15:G18"/>
    <mergeCell ref="I15:I18"/>
    <mergeCell ref="J15:J18"/>
    <mergeCell ref="F5:F40"/>
    <mergeCell ref="H27:H31"/>
    <mergeCell ref="A19:A22"/>
    <mergeCell ref="B19:B22"/>
    <mergeCell ref="C19:C22"/>
    <mergeCell ref="G19:G22"/>
    <mergeCell ref="H19:H22"/>
    <mergeCell ref="I19:I22"/>
    <mergeCell ref="J19:J22"/>
    <mergeCell ref="H15:H18"/>
    <mergeCell ref="H33:H36"/>
    <mergeCell ref="I33:I36"/>
    <mergeCell ref="J33:J36"/>
    <mergeCell ref="J23:J26"/>
    <mergeCell ref="I23:I26"/>
    <mergeCell ref="J27:J31"/>
    <mergeCell ref="I27:I31"/>
    <mergeCell ref="A23:A26"/>
    <mergeCell ref="B23:B26"/>
    <mergeCell ref="C23:C26"/>
    <mergeCell ref="G23:G26"/>
    <mergeCell ref="H23:H26"/>
    <mergeCell ref="A48:A51"/>
    <mergeCell ref="A37:A40"/>
    <mergeCell ref="B37:B40"/>
    <mergeCell ref="C37:C40"/>
    <mergeCell ref="G37:G40"/>
    <mergeCell ref="B48:B51"/>
    <mergeCell ref="C48:C51"/>
    <mergeCell ref="G33:G36"/>
    <mergeCell ref="J37:J40"/>
    <mergeCell ref="A44:A47"/>
    <mergeCell ref="B44:B47"/>
    <mergeCell ref="C44:C47"/>
    <mergeCell ref="G44:G47"/>
    <mergeCell ref="I44:I47"/>
    <mergeCell ref="J44:J47"/>
    <mergeCell ref="H37:H40"/>
    <mergeCell ref="I37:I40"/>
    <mergeCell ref="A33:A36"/>
    <mergeCell ref="B33:B36"/>
    <mergeCell ref="C33:C36"/>
    <mergeCell ref="H54:H56"/>
    <mergeCell ref="F55:F56"/>
    <mergeCell ref="G48:G51"/>
    <mergeCell ref="I48:I51"/>
    <mergeCell ref="J48:J51"/>
    <mergeCell ref="F44:F51"/>
    <mergeCell ref="H44:H47"/>
    <mergeCell ref="H48:H51"/>
  </mergeCells>
  <pageMargins left="0.43307086614173229" right="0.23622047244094491" top="0.35433070866141736" bottom="0.94488188976377963" header="0.31496062992125984" footer="0.31496062992125984"/>
  <pageSetup paperSize="9" scale="54" fitToHeight="2" orientation="portrait" r:id="rId1"/>
  <ignoredErrors>
    <ignoredError sqref="A4:A5 A52:A53 A54:A56" numberStoredAsText="1"/>
    <ignoredError sqref="A6:A51" twoDigitTextYear="1" numberStoredAsText="1"/>
    <ignoredError sqref="A5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D20" sqref="D20"/>
    </sheetView>
  </sheetViews>
  <sheetFormatPr defaultRowHeight="15" x14ac:dyDescent="0.25"/>
  <cols>
    <col min="1" max="1" width="5.42578125" style="29" customWidth="1"/>
    <col min="2" max="2" width="28.7109375" style="13" customWidth="1"/>
    <col min="3" max="3" width="13.7109375" style="13" customWidth="1"/>
    <col min="4" max="4" width="22.5703125" style="13" customWidth="1"/>
    <col min="5" max="5" width="11.7109375" style="13" customWidth="1"/>
    <col min="6" max="6" width="17.140625" style="13" customWidth="1"/>
    <col min="7" max="7" width="10.7109375" style="13" customWidth="1"/>
    <col min="8" max="8" width="32" style="13" customWidth="1"/>
    <col min="9" max="9" width="11.5703125" style="13" bestFit="1" customWidth="1"/>
    <col min="10" max="10" width="32.28515625" style="13" customWidth="1"/>
    <col min="11" max="11" width="13" style="25" customWidth="1"/>
  </cols>
  <sheetData>
    <row r="1" spans="1:10" ht="75" x14ac:dyDescent="0.25">
      <c r="A1" s="219"/>
      <c r="B1" s="220"/>
      <c r="J1" s="9" t="s">
        <v>290</v>
      </c>
    </row>
    <row r="2" spans="1:10" ht="28.5" customHeight="1" x14ac:dyDescent="0.25">
      <c r="A2" s="231" t="s">
        <v>398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customHeight="1" x14ac:dyDescent="0.25">
      <c r="A3" s="45" t="s">
        <v>0</v>
      </c>
      <c r="B3" s="44" t="s">
        <v>1</v>
      </c>
      <c r="C3" s="44" t="s">
        <v>2</v>
      </c>
      <c r="D3" s="44" t="s">
        <v>36</v>
      </c>
      <c r="E3" s="44" t="s">
        <v>3</v>
      </c>
      <c r="F3" s="44" t="s">
        <v>4</v>
      </c>
      <c r="G3" s="44" t="s">
        <v>5</v>
      </c>
      <c r="H3" s="6" t="s">
        <v>45</v>
      </c>
      <c r="I3" s="44" t="s">
        <v>6</v>
      </c>
      <c r="J3" s="44" t="s">
        <v>7</v>
      </c>
    </row>
    <row r="4" spans="1:10" ht="36.75" customHeight="1" x14ac:dyDescent="0.25">
      <c r="A4" s="102">
        <v>1</v>
      </c>
      <c r="B4" s="232" t="s">
        <v>8</v>
      </c>
      <c r="C4" s="233"/>
      <c r="D4" s="101"/>
      <c r="E4" s="101">
        <v>100</v>
      </c>
      <c r="F4" s="77"/>
      <c r="G4" s="101">
        <f>G5+G14+G27+G36</f>
        <v>40</v>
      </c>
      <c r="H4" s="82"/>
      <c r="I4" s="101"/>
      <c r="J4" s="101"/>
    </row>
    <row r="5" spans="1:10" ht="23.25" customHeight="1" x14ac:dyDescent="0.25">
      <c r="A5" s="99" t="s">
        <v>23</v>
      </c>
      <c r="B5" s="256" t="s">
        <v>156</v>
      </c>
      <c r="C5" s="257"/>
      <c r="D5" s="101"/>
      <c r="E5" s="101"/>
      <c r="F5" s="244" t="s">
        <v>21</v>
      </c>
      <c r="G5" s="97">
        <f>G6+G10</f>
        <v>7</v>
      </c>
      <c r="H5" s="82"/>
      <c r="I5" s="101"/>
      <c r="J5" s="101"/>
    </row>
    <row r="6" spans="1:10" ht="27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44"/>
      <c r="J6" s="244"/>
    </row>
    <row r="7" spans="1:10" ht="29.2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45"/>
      <c r="J7" s="245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45"/>
      <c r="J8" s="245"/>
    </row>
    <row r="9" spans="1:10" ht="40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46"/>
      <c r="J9" s="246"/>
    </row>
    <row r="10" spans="1:10" ht="35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2</v>
      </c>
      <c r="H10" s="243" t="s">
        <v>157</v>
      </c>
      <c r="I10" s="228"/>
      <c r="J10" s="244"/>
    </row>
    <row r="11" spans="1:10" ht="29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9"/>
      <c r="J11" s="245"/>
    </row>
    <row r="12" spans="1:10" ht="24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9"/>
      <c r="J12" s="245"/>
    </row>
    <row r="13" spans="1:10" ht="30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30"/>
      <c r="J13" s="246"/>
    </row>
    <row r="14" spans="1:10" ht="15.75" customHeight="1" x14ac:dyDescent="0.25">
      <c r="A14" s="99" t="s">
        <v>24</v>
      </c>
      <c r="B14" s="254" t="s">
        <v>139</v>
      </c>
      <c r="C14" s="255"/>
      <c r="D14" s="7"/>
      <c r="E14" s="7"/>
      <c r="F14" s="245"/>
      <c r="G14" s="101">
        <f>G15+G19+G23</f>
        <v>13</v>
      </c>
      <c r="H14" s="82"/>
      <c r="I14" s="82"/>
      <c r="J14" s="82"/>
    </row>
    <row r="15" spans="1:10" ht="24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3</v>
      </c>
      <c r="H15" s="224" t="s">
        <v>479</v>
      </c>
      <c r="I15" s="244"/>
      <c r="J15" s="244"/>
    </row>
    <row r="16" spans="1:10" ht="41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45"/>
      <c r="J16" s="245"/>
    </row>
    <row r="17" spans="1:10" ht="25.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45"/>
      <c r="J17" s="245"/>
    </row>
    <row r="18" spans="1:10" ht="33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46"/>
      <c r="J18" s="246"/>
    </row>
    <row r="19" spans="1:10" ht="27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8"/>
      <c r="J19" s="244"/>
    </row>
    <row r="20" spans="1:10" ht="37.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9"/>
      <c r="J20" s="245"/>
    </row>
    <row r="21" spans="1:10" ht="37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9"/>
      <c r="J21" s="245"/>
    </row>
    <row r="22" spans="1:10" ht="48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30"/>
      <c r="J22" s="246"/>
    </row>
    <row r="23" spans="1:10" ht="39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43" t="s">
        <v>402</v>
      </c>
      <c r="I23" s="228"/>
      <c r="J23" s="244"/>
    </row>
    <row r="24" spans="1:10" ht="33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43"/>
      <c r="I24" s="229"/>
      <c r="J24" s="245"/>
    </row>
    <row r="25" spans="1:10" ht="26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43"/>
      <c r="I25" s="229"/>
      <c r="J25" s="245"/>
    </row>
    <row r="26" spans="1:10" ht="48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43"/>
      <c r="I26" s="230"/>
      <c r="J26" s="246"/>
    </row>
    <row r="27" spans="1:10" ht="30" customHeight="1" x14ac:dyDescent="0.25">
      <c r="A27" s="100" t="s">
        <v>25</v>
      </c>
      <c r="B27" s="256" t="s">
        <v>169</v>
      </c>
      <c r="C27" s="257"/>
      <c r="D27" s="7"/>
      <c r="E27" s="7"/>
      <c r="F27" s="245"/>
      <c r="G27" s="101">
        <f>G28+G32</f>
        <v>10</v>
      </c>
      <c r="H27" s="82"/>
      <c r="I27" s="82"/>
      <c r="J27" s="82"/>
    </row>
    <row r="28" spans="1:10" ht="30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44"/>
      <c r="J28" s="244"/>
    </row>
    <row r="29" spans="1:10" ht="22.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45"/>
      <c r="J29" s="245"/>
    </row>
    <row r="30" spans="1:10" ht="27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45"/>
      <c r="J30" s="245"/>
    </row>
    <row r="31" spans="1:10" ht="27.7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46"/>
      <c r="J31" s="246"/>
    </row>
    <row r="32" spans="1:10" ht="37.5" customHeight="1" x14ac:dyDescent="0.25">
      <c r="A32" s="248" t="s">
        <v>142</v>
      </c>
      <c r="B32" s="244" t="s">
        <v>134</v>
      </c>
      <c r="C32" s="244" t="s">
        <v>9</v>
      </c>
      <c r="D32" s="7" t="s">
        <v>37</v>
      </c>
      <c r="E32" s="7" t="s">
        <v>147</v>
      </c>
      <c r="F32" s="245"/>
      <c r="G32" s="244">
        <v>5</v>
      </c>
      <c r="H32" s="243" t="s">
        <v>407</v>
      </c>
      <c r="I32" s="228"/>
      <c r="J32" s="244"/>
    </row>
    <row r="33" spans="1:11" ht="41.25" customHeight="1" x14ac:dyDescent="0.25">
      <c r="A33" s="249"/>
      <c r="B33" s="245"/>
      <c r="C33" s="245"/>
      <c r="D33" s="7" t="s">
        <v>38</v>
      </c>
      <c r="E33" s="7" t="s">
        <v>160</v>
      </c>
      <c r="F33" s="245"/>
      <c r="G33" s="245"/>
      <c r="H33" s="243"/>
      <c r="I33" s="229"/>
      <c r="J33" s="245"/>
    </row>
    <row r="34" spans="1:11" ht="35.25" customHeight="1" x14ac:dyDescent="0.25">
      <c r="A34" s="249"/>
      <c r="B34" s="245"/>
      <c r="C34" s="245"/>
      <c r="D34" s="7" t="s">
        <v>39</v>
      </c>
      <c r="E34" s="7" t="s">
        <v>161</v>
      </c>
      <c r="F34" s="245"/>
      <c r="G34" s="245"/>
      <c r="H34" s="243"/>
      <c r="I34" s="229"/>
      <c r="J34" s="245"/>
    </row>
    <row r="35" spans="1:11" ht="36" customHeight="1" x14ac:dyDescent="0.25">
      <c r="A35" s="250"/>
      <c r="B35" s="246"/>
      <c r="C35" s="246"/>
      <c r="D35" s="7" t="s">
        <v>40</v>
      </c>
      <c r="E35" s="7" t="s">
        <v>120</v>
      </c>
      <c r="F35" s="245"/>
      <c r="G35" s="246"/>
      <c r="H35" s="243"/>
      <c r="I35" s="230"/>
      <c r="J35" s="246"/>
    </row>
    <row r="36" spans="1:11" ht="21" customHeight="1" x14ac:dyDescent="0.25">
      <c r="A36" s="102" t="s">
        <v>26</v>
      </c>
      <c r="B36" s="258" t="s">
        <v>143</v>
      </c>
      <c r="C36" s="259"/>
      <c r="D36" s="7"/>
      <c r="E36" s="7"/>
      <c r="F36" s="245"/>
      <c r="G36" s="101">
        <f>G37+G41</f>
        <v>10</v>
      </c>
      <c r="H36" s="82"/>
      <c r="I36" s="82"/>
      <c r="J36" s="82"/>
    </row>
    <row r="37" spans="1:11" ht="30.75" customHeight="1" x14ac:dyDescent="0.25">
      <c r="A37" s="260" t="s">
        <v>144</v>
      </c>
      <c r="B37" s="243" t="s">
        <v>146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24" t="s">
        <v>481</v>
      </c>
      <c r="I37" s="244"/>
      <c r="J37" s="244"/>
    </row>
    <row r="38" spans="1:11" ht="28.5" customHeight="1" x14ac:dyDescent="0.25">
      <c r="A38" s="260"/>
      <c r="B38" s="243"/>
      <c r="C38" s="243"/>
      <c r="D38" s="7" t="s">
        <v>38</v>
      </c>
      <c r="E38" s="7">
        <v>55</v>
      </c>
      <c r="F38" s="245"/>
      <c r="G38" s="243"/>
      <c r="H38" s="224"/>
      <c r="I38" s="245"/>
      <c r="J38" s="245"/>
    </row>
    <row r="39" spans="1:11" ht="27" customHeight="1" x14ac:dyDescent="0.25">
      <c r="A39" s="260"/>
      <c r="B39" s="243"/>
      <c r="C39" s="243"/>
      <c r="D39" s="7" t="s">
        <v>39</v>
      </c>
      <c r="E39" s="7">
        <v>80</v>
      </c>
      <c r="F39" s="245"/>
      <c r="G39" s="243"/>
      <c r="H39" s="224"/>
      <c r="I39" s="245"/>
      <c r="J39" s="245"/>
    </row>
    <row r="40" spans="1:11" ht="11.25" customHeight="1" x14ac:dyDescent="0.25">
      <c r="A40" s="260"/>
      <c r="B40" s="243"/>
      <c r="C40" s="243"/>
      <c r="D40" s="7" t="s">
        <v>40</v>
      </c>
      <c r="E40" s="7">
        <v>100</v>
      </c>
      <c r="F40" s="245"/>
      <c r="G40" s="243"/>
      <c r="H40" s="224"/>
      <c r="I40" s="246"/>
      <c r="J40" s="246"/>
    </row>
    <row r="41" spans="1:11" ht="31.5" customHeight="1" x14ac:dyDescent="0.25">
      <c r="A41" s="248" t="s">
        <v>145</v>
      </c>
      <c r="B41" s="243" t="s">
        <v>135</v>
      </c>
      <c r="C41" s="243" t="s">
        <v>9</v>
      </c>
      <c r="D41" s="7" t="s">
        <v>37</v>
      </c>
      <c r="E41" s="7">
        <v>30</v>
      </c>
      <c r="F41" s="245"/>
      <c r="G41" s="243">
        <v>5</v>
      </c>
      <c r="H41" s="243" t="s">
        <v>162</v>
      </c>
      <c r="I41" s="244"/>
      <c r="J41" s="244"/>
    </row>
    <row r="42" spans="1:11" ht="27.75" customHeight="1" x14ac:dyDescent="0.25">
      <c r="A42" s="249"/>
      <c r="B42" s="243"/>
      <c r="C42" s="243"/>
      <c r="D42" s="7" t="s">
        <v>38</v>
      </c>
      <c r="E42" s="7">
        <v>55</v>
      </c>
      <c r="F42" s="245"/>
      <c r="G42" s="243"/>
      <c r="H42" s="243"/>
      <c r="I42" s="245"/>
      <c r="J42" s="245"/>
    </row>
    <row r="43" spans="1:11" ht="24.75" customHeight="1" x14ac:dyDescent="0.25">
      <c r="A43" s="249"/>
      <c r="B43" s="243"/>
      <c r="C43" s="243"/>
      <c r="D43" s="7" t="s">
        <v>39</v>
      </c>
      <c r="E43" s="7">
        <v>80</v>
      </c>
      <c r="F43" s="245"/>
      <c r="G43" s="243"/>
      <c r="H43" s="243"/>
      <c r="I43" s="245"/>
      <c r="J43" s="245"/>
    </row>
    <row r="44" spans="1:11" ht="20.25" customHeight="1" x14ac:dyDescent="0.25">
      <c r="A44" s="250"/>
      <c r="B44" s="243"/>
      <c r="C44" s="243"/>
      <c r="D44" s="7" t="s">
        <v>40</v>
      </c>
      <c r="E44" s="7">
        <v>100</v>
      </c>
      <c r="F44" s="246"/>
      <c r="G44" s="243"/>
      <c r="H44" s="243"/>
      <c r="I44" s="246"/>
      <c r="J44" s="246"/>
    </row>
    <row r="45" spans="1:11" ht="156" customHeight="1" x14ac:dyDescent="0.25">
      <c r="A45" s="102" t="s">
        <v>27</v>
      </c>
      <c r="B45" s="101" t="s">
        <v>10</v>
      </c>
      <c r="C45" s="101" t="s">
        <v>9</v>
      </c>
      <c r="D45" s="101" t="s">
        <v>71</v>
      </c>
      <c r="E45" s="101" t="s">
        <v>147</v>
      </c>
      <c r="F45" s="101" t="s">
        <v>22</v>
      </c>
      <c r="G45" s="101">
        <v>10</v>
      </c>
      <c r="H45" s="85" t="s">
        <v>403</v>
      </c>
      <c r="I45" s="101"/>
      <c r="J45" s="101"/>
    </row>
    <row r="46" spans="1:11" ht="89.25" customHeight="1" x14ac:dyDescent="0.25">
      <c r="A46" s="102" t="s">
        <v>28</v>
      </c>
      <c r="B46" s="101" t="s">
        <v>12</v>
      </c>
      <c r="C46" s="101" t="s">
        <v>163</v>
      </c>
      <c r="D46" s="101" t="s">
        <v>110</v>
      </c>
      <c r="E46" s="101" t="s">
        <v>282</v>
      </c>
      <c r="F46" s="101" t="s">
        <v>11</v>
      </c>
      <c r="G46" s="101">
        <v>10</v>
      </c>
      <c r="H46" s="101" t="s">
        <v>288</v>
      </c>
      <c r="I46" s="126"/>
      <c r="J46" s="126"/>
      <c r="K46" s="167"/>
    </row>
    <row r="47" spans="1:11" ht="43.5" customHeight="1" x14ac:dyDescent="0.25">
      <c r="A47" s="99" t="s">
        <v>29</v>
      </c>
      <c r="B47" s="214" t="s">
        <v>149</v>
      </c>
      <c r="C47" s="97" t="s">
        <v>13</v>
      </c>
      <c r="D47" s="7" t="s">
        <v>148</v>
      </c>
      <c r="E47" s="7"/>
      <c r="F47" s="77"/>
      <c r="G47" s="97">
        <f>G48+G52</f>
        <v>10</v>
      </c>
      <c r="H47" s="24"/>
      <c r="I47" s="82"/>
      <c r="J47" s="82"/>
    </row>
    <row r="48" spans="1:11" ht="16.5" customHeight="1" x14ac:dyDescent="0.25">
      <c r="A48" s="248" t="s">
        <v>30</v>
      </c>
      <c r="B48" s="244" t="s">
        <v>503</v>
      </c>
      <c r="C48" s="244" t="s">
        <v>13</v>
      </c>
      <c r="D48" s="7" t="s">
        <v>37</v>
      </c>
      <c r="E48" s="7" t="s">
        <v>152</v>
      </c>
      <c r="F48" s="244" t="s">
        <v>16</v>
      </c>
      <c r="G48" s="244">
        <v>5</v>
      </c>
      <c r="H48" s="243" t="s">
        <v>406</v>
      </c>
      <c r="I48" s="244"/>
      <c r="J48" s="244"/>
    </row>
    <row r="49" spans="1:10" ht="16.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43"/>
      <c r="I49" s="245"/>
      <c r="J49" s="245"/>
    </row>
    <row r="50" spans="1:10" ht="16.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43"/>
      <c r="I50" s="245"/>
      <c r="J50" s="245"/>
    </row>
    <row r="51" spans="1:10" ht="104.25" customHeight="1" x14ac:dyDescent="0.25">
      <c r="A51" s="250"/>
      <c r="B51" s="246"/>
      <c r="C51" s="246"/>
      <c r="D51" s="7" t="s">
        <v>40</v>
      </c>
      <c r="E51" s="7" t="s">
        <v>155</v>
      </c>
      <c r="F51" s="245"/>
      <c r="G51" s="246"/>
      <c r="H51" s="243"/>
      <c r="I51" s="246"/>
      <c r="J51" s="246"/>
    </row>
    <row r="52" spans="1:10" ht="15.75" customHeight="1" x14ac:dyDescent="0.25">
      <c r="A52" s="248" t="s">
        <v>31</v>
      </c>
      <c r="B52" s="244" t="s">
        <v>510</v>
      </c>
      <c r="C52" s="244" t="s">
        <v>13</v>
      </c>
      <c r="D52" s="7" t="s">
        <v>37</v>
      </c>
      <c r="E52" s="7" t="s">
        <v>152</v>
      </c>
      <c r="F52" s="245"/>
      <c r="G52" s="244">
        <v>5</v>
      </c>
      <c r="H52" s="224" t="s">
        <v>506</v>
      </c>
      <c r="I52" s="244"/>
      <c r="J52" s="244"/>
    </row>
    <row r="53" spans="1:10" ht="15.75" customHeight="1" x14ac:dyDescent="0.25">
      <c r="A53" s="249"/>
      <c r="B53" s="245"/>
      <c r="C53" s="245"/>
      <c r="D53" s="7" t="s">
        <v>38</v>
      </c>
      <c r="E53" s="7" t="s">
        <v>153</v>
      </c>
      <c r="F53" s="245"/>
      <c r="G53" s="245"/>
      <c r="H53" s="224"/>
      <c r="I53" s="245"/>
      <c r="J53" s="245"/>
    </row>
    <row r="54" spans="1:10" ht="45.75" customHeight="1" x14ac:dyDescent="0.25">
      <c r="A54" s="249"/>
      <c r="B54" s="245"/>
      <c r="C54" s="245"/>
      <c r="D54" s="7" t="s">
        <v>39</v>
      </c>
      <c r="E54" s="7" t="s">
        <v>154</v>
      </c>
      <c r="F54" s="245"/>
      <c r="G54" s="245"/>
      <c r="H54" s="224"/>
      <c r="I54" s="245"/>
      <c r="J54" s="245"/>
    </row>
    <row r="55" spans="1:10" ht="100.5" customHeight="1" x14ac:dyDescent="0.25">
      <c r="A55" s="250"/>
      <c r="B55" s="246"/>
      <c r="C55" s="246"/>
      <c r="D55" s="7" t="s">
        <v>40</v>
      </c>
      <c r="E55" s="7" t="s">
        <v>155</v>
      </c>
      <c r="F55" s="246"/>
      <c r="G55" s="246"/>
      <c r="H55" s="224"/>
      <c r="I55" s="246"/>
      <c r="J55" s="246"/>
    </row>
    <row r="56" spans="1:10" ht="135" x14ac:dyDescent="0.25">
      <c r="A56" s="102" t="s">
        <v>32</v>
      </c>
      <c r="B56" s="101" t="s">
        <v>164</v>
      </c>
      <c r="C56" s="101" t="s">
        <v>9</v>
      </c>
      <c r="D56" s="101" t="s">
        <v>71</v>
      </c>
      <c r="E56" s="101">
        <v>90</v>
      </c>
      <c r="F56" s="101" t="s">
        <v>16</v>
      </c>
      <c r="G56" s="101">
        <v>10</v>
      </c>
      <c r="H56" s="101" t="s">
        <v>165</v>
      </c>
      <c r="I56" s="147"/>
      <c r="J56" s="147"/>
    </row>
    <row r="57" spans="1:10" ht="135" x14ac:dyDescent="0.25">
      <c r="A57" s="102" t="s">
        <v>33</v>
      </c>
      <c r="B57" s="101" t="s">
        <v>166</v>
      </c>
      <c r="C57" s="101" t="s">
        <v>9</v>
      </c>
      <c r="D57" s="101" t="s">
        <v>71</v>
      </c>
      <c r="E57" s="101">
        <v>20</v>
      </c>
      <c r="F57" s="101" t="s">
        <v>16</v>
      </c>
      <c r="G57" s="101">
        <v>10</v>
      </c>
      <c r="H57" s="97" t="s">
        <v>167</v>
      </c>
      <c r="I57" s="147"/>
      <c r="J57" s="147"/>
    </row>
    <row r="58" spans="1:10" ht="30" customHeight="1" x14ac:dyDescent="0.25">
      <c r="A58" s="102" t="s">
        <v>73</v>
      </c>
      <c r="B58" s="101" t="s">
        <v>150</v>
      </c>
      <c r="C58" s="101" t="s">
        <v>15</v>
      </c>
      <c r="D58" s="101" t="s">
        <v>71</v>
      </c>
      <c r="E58" s="101"/>
      <c r="F58" s="97"/>
      <c r="G58" s="101">
        <f>G59+G60</f>
        <v>10</v>
      </c>
      <c r="H58" s="244" t="s">
        <v>174</v>
      </c>
      <c r="I58" s="101"/>
      <c r="J58" s="101"/>
    </row>
    <row r="59" spans="1:10" ht="45.75" customHeight="1" x14ac:dyDescent="0.25">
      <c r="A59" s="102" t="s">
        <v>463</v>
      </c>
      <c r="B59" s="101" t="s">
        <v>14</v>
      </c>
      <c r="C59" s="101" t="s">
        <v>15</v>
      </c>
      <c r="D59" s="101" t="s">
        <v>71</v>
      </c>
      <c r="E59" s="101">
        <v>0</v>
      </c>
      <c r="F59" s="244" t="s">
        <v>16</v>
      </c>
      <c r="G59" s="101">
        <v>5</v>
      </c>
      <c r="H59" s="245"/>
      <c r="I59" s="101"/>
      <c r="J59" s="101"/>
    </row>
    <row r="60" spans="1:10" ht="47.25" customHeight="1" x14ac:dyDescent="0.25">
      <c r="A60" s="102" t="s">
        <v>464</v>
      </c>
      <c r="B60" s="101" t="s">
        <v>17</v>
      </c>
      <c r="C60" s="101" t="s">
        <v>15</v>
      </c>
      <c r="D60" s="101" t="s">
        <v>71</v>
      </c>
      <c r="E60" s="101">
        <v>0</v>
      </c>
      <c r="F60" s="246"/>
      <c r="G60" s="101">
        <v>5</v>
      </c>
      <c r="H60" s="246"/>
      <c r="I60" s="101"/>
      <c r="J60" s="101"/>
    </row>
    <row r="61" spans="1:10" x14ac:dyDescent="0.25">
      <c r="A61" s="81"/>
      <c r="B61" s="89" t="s">
        <v>18</v>
      </c>
      <c r="C61" s="39"/>
      <c r="D61" s="39"/>
      <c r="E61" s="39"/>
      <c r="F61" s="39"/>
      <c r="G61" s="39">
        <f>G58+G57+G56+G47+G46+G45+G4</f>
        <v>100</v>
      </c>
      <c r="H61" s="39"/>
      <c r="I61" s="39"/>
      <c r="J61" s="39"/>
    </row>
    <row r="62" spans="1:10" x14ac:dyDescent="0.25">
      <c r="A62" s="103"/>
      <c r="B62" s="90"/>
      <c r="C62" s="90"/>
      <c r="D62" s="90"/>
      <c r="E62" s="90"/>
      <c r="F62" s="90"/>
      <c r="G62" s="90"/>
      <c r="H62" s="90"/>
      <c r="I62" s="90"/>
      <c r="J62" s="90"/>
    </row>
  </sheetData>
  <mergeCells count="87">
    <mergeCell ref="A2:J2"/>
    <mergeCell ref="B4:C4"/>
    <mergeCell ref="B5:C5"/>
    <mergeCell ref="A6:A9"/>
    <mergeCell ref="B6:B9"/>
    <mergeCell ref="C6:C9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B14:C14"/>
    <mergeCell ref="A15:A18"/>
    <mergeCell ref="B15:B18"/>
    <mergeCell ref="C15:C18"/>
    <mergeCell ref="G15:G18"/>
    <mergeCell ref="I15:I18"/>
    <mergeCell ref="J15:J18"/>
    <mergeCell ref="F5:F44"/>
    <mergeCell ref="A19:A22"/>
    <mergeCell ref="B19:B22"/>
    <mergeCell ref="C19:C22"/>
    <mergeCell ref="G19:G22"/>
    <mergeCell ref="H19:H22"/>
    <mergeCell ref="I19:I22"/>
    <mergeCell ref="J19:J22"/>
    <mergeCell ref="H15:H18"/>
    <mergeCell ref="J23:J26"/>
    <mergeCell ref="B27:C27"/>
    <mergeCell ref="I28:I31"/>
    <mergeCell ref="J28:J31"/>
    <mergeCell ref="I23:I26"/>
    <mergeCell ref="A23:A26"/>
    <mergeCell ref="B23:B26"/>
    <mergeCell ref="C23:C26"/>
    <mergeCell ref="G23:G26"/>
    <mergeCell ref="H23:H26"/>
    <mergeCell ref="I32:I35"/>
    <mergeCell ref="A28:A31"/>
    <mergeCell ref="B28:B31"/>
    <mergeCell ref="C28:C31"/>
    <mergeCell ref="G28:G31"/>
    <mergeCell ref="H28:H31"/>
    <mergeCell ref="I41:I44"/>
    <mergeCell ref="B52:B55"/>
    <mergeCell ref="J32:J35"/>
    <mergeCell ref="B36:C36"/>
    <mergeCell ref="A37:A40"/>
    <mergeCell ref="B37:B40"/>
    <mergeCell ref="C37:C40"/>
    <mergeCell ref="G37:G40"/>
    <mergeCell ref="H37:H40"/>
    <mergeCell ref="I37:I40"/>
    <mergeCell ref="J37:J40"/>
    <mergeCell ref="A32:A35"/>
    <mergeCell ref="B32:B35"/>
    <mergeCell ref="C32:C35"/>
    <mergeCell ref="G32:G35"/>
    <mergeCell ref="H32:H35"/>
    <mergeCell ref="I52:I55"/>
    <mergeCell ref="J52:J55"/>
    <mergeCell ref="F48:F55"/>
    <mergeCell ref="J41:J44"/>
    <mergeCell ref="A48:A51"/>
    <mergeCell ref="B48:B51"/>
    <mergeCell ref="C48:C51"/>
    <mergeCell ref="G48:G51"/>
    <mergeCell ref="I48:I51"/>
    <mergeCell ref="J48:J51"/>
    <mergeCell ref="A52:A55"/>
    <mergeCell ref="A41:A44"/>
    <mergeCell ref="B41:B44"/>
    <mergeCell ref="C41:C44"/>
    <mergeCell ref="G41:G44"/>
    <mergeCell ref="H41:H44"/>
    <mergeCell ref="H48:H51"/>
    <mergeCell ref="H52:H55"/>
    <mergeCell ref="H58:H60"/>
    <mergeCell ref="F59:F60"/>
    <mergeCell ref="C52:C55"/>
    <mergeCell ref="G52:G55"/>
  </mergeCells>
  <pageMargins left="0.23622047244094491" right="0.23622047244094491" top="0.35433070866141736" bottom="0.15748031496062992" header="0.31496062992125984" footer="0.31496062992125984"/>
  <pageSetup paperSize="9" scale="50" fitToHeight="2" orientation="portrait" r:id="rId1"/>
  <ignoredErrors>
    <ignoredError sqref="A42:A55 A56:A57 A58:A60" numberStoredAsText="1"/>
    <ignoredError sqref="A4 A6:A13 A15:A26 A28:A35 A37:A40" twoDigitTextYear="1"/>
    <ignoredError sqref="A5 A14 A27 A36 A41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P55" sqref="P55"/>
    </sheetView>
  </sheetViews>
  <sheetFormatPr defaultRowHeight="15" x14ac:dyDescent="0.25"/>
  <cols>
    <col min="1" max="1" width="5.42578125" style="29" customWidth="1"/>
    <col min="2" max="2" width="25.85546875" style="13" customWidth="1"/>
    <col min="3" max="3" width="11.28515625" style="13" customWidth="1"/>
    <col min="4" max="4" width="22.5703125" style="13" customWidth="1"/>
    <col min="5" max="5" width="12.5703125" style="13" customWidth="1"/>
    <col min="6" max="6" width="17.140625" style="13" customWidth="1"/>
    <col min="7" max="7" width="11" style="13" customWidth="1"/>
    <col min="8" max="8" width="32" style="13" customWidth="1"/>
    <col min="9" max="9" width="11.5703125" style="13" bestFit="1" customWidth="1"/>
    <col min="10" max="10" width="30.85546875" style="13" customWidth="1"/>
    <col min="11" max="11" width="9.140625" style="25"/>
  </cols>
  <sheetData>
    <row r="1" spans="1:10" ht="72.75" customHeight="1" x14ac:dyDescent="0.25">
      <c r="J1" s="9" t="s">
        <v>291</v>
      </c>
    </row>
    <row r="2" spans="1:10" ht="39" customHeight="1" x14ac:dyDescent="0.25">
      <c r="A2" s="231" t="s">
        <v>397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customHeight="1" x14ac:dyDescent="0.25">
      <c r="A3" s="45" t="s">
        <v>0</v>
      </c>
      <c r="B3" s="44" t="s">
        <v>1</v>
      </c>
      <c r="C3" s="44" t="s">
        <v>2</v>
      </c>
      <c r="D3" s="44" t="s">
        <v>36</v>
      </c>
      <c r="E3" s="44" t="s">
        <v>3</v>
      </c>
      <c r="F3" s="44" t="s">
        <v>4</v>
      </c>
      <c r="G3" s="44" t="s">
        <v>5</v>
      </c>
      <c r="H3" s="6" t="s">
        <v>45</v>
      </c>
      <c r="I3" s="44" t="s">
        <v>6</v>
      </c>
      <c r="J3" s="44" t="s">
        <v>7</v>
      </c>
    </row>
    <row r="4" spans="1:10" ht="44.25" customHeight="1" x14ac:dyDescent="0.25">
      <c r="A4" s="102">
        <v>1</v>
      </c>
      <c r="B4" s="232" t="s">
        <v>8</v>
      </c>
      <c r="C4" s="233"/>
      <c r="D4" s="101"/>
      <c r="E4" s="101">
        <v>100</v>
      </c>
      <c r="F4" s="77"/>
      <c r="G4" s="101">
        <f>G5+G14+G27+G36</f>
        <v>40</v>
      </c>
      <c r="H4" s="82"/>
      <c r="I4" s="104"/>
      <c r="J4" s="101"/>
    </row>
    <row r="5" spans="1:10" ht="23.25" customHeight="1" x14ac:dyDescent="0.25">
      <c r="A5" s="99" t="s">
        <v>23</v>
      </c>
      <c r="B5" s="256" t="s">
        <v>156</v>
      </c>
      <c r="C5" s="257"/>
      <c r="D5" s="101"/>
      <c r="E5" s="101"/>
      <c r="F5" s="244" t="s">
        <v>21</v>
      </c>
      <c r="G5" s="97">
        <f>G6+G10</f>
        <v>7</v>
      </c>
      <c r="H5" s="82"/>
      <c r="I5" s="104"/>
      <c r="J5" s="101"/>
    </row>
    <row r="6" spans="1:10" ht="27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51"/>
      <c r="J6" s="244"/>
    </row>
    <row r="7" spans="1:10" ht="29.2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52"/>
      <c r="J7" s="245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52"/>
      <c r="J8" s="245"/>
    </row>
    <row r="9" spans="1:10" ht="27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53"/>
      <c r="J9" s="246"/>
    </row>
    <row r="10" spans="1:10" ht="35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2</v>
      </c>
      <c r="H10" s="243" t="s">
        <v>157</v>
      </c>
      <c r="I10" s="251"/>
      <c r="J10" s="244"/>
    </row>
    <row r="11" spans="1:10" ht="29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52"/>
      <c r="J11" s="245"/>
    </row>
    <row r="12" spans="1:10" ht="24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52"/>
      <c r="J12" s="245"/>
    </row>
    <row r="13" spans="1:10" ht="21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53"/>
      <c r="J13" s="246"/>
    </row>
    <row r="14" spans="1:10" ht="15.75" customHeight="1" x14ac:dyDescent="0.25">
      <c r="A14" s="99" t="s">
        <v>24</v>
      </c>
      <c r="B14" s="254" t="s">
        <v>139</v>
      </c>
      <c r="C14" s="255"/>
      <c r="D14" s="7"/>
      <c r="E14" s="7"/>
      <c r="F14" s="245"/>
      <c r="G14" s="101">
        <f>G15+G19+G23</f>
        <v>13</v>
      </c>
      <c r="H14" s="82"/>
      <c r="I14" s="105"/>
      <c r="J14" s="82"/>
    </row>
    <row r="15" spans="1:10" ht="24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3</v>
      </c>
      <c r="H15" s="224" t="s">
        <v>479</v>
      </c>
      <c r="I15" s="251"/>
      <c r="J15" s="244"/>
    </row>
    <row r="16" spans="1:10" ht="41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52"/>
      <c r="J16" s="245"/>
    </row>
    <row r="17" spans="1:10" ht="25.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52"/>
      <c r="J17" s="245"/>
    </row>
    <row r="18" spans="1:10" ht="33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53"/>
      <c r="J18" s="246"/>
    </row>
    <row r="19" spans="1:10" ht="27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51"/>
      <c r="J19" s="244"/>
    </row>
    <row r="20" spans="1:10" ht="37.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52"/>
      <c r="J20" s="245"/>
    </row>
    <row r="21" spans="1:10" ht="37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52"/>
      <c r="J21" s="245"/>
    </row>
    <row r="22" spans="1:10" ht="42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53"/>
      <c r="J22" s="246"/>
    </row>
    <row r="23" spans="1:10" ht="39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43" t="s">
        <v>402</v>
      </c>
      <c r="I23" s="251"/>
      <c r="J23" s="244"/>
    </row>
    <row r="24" spans="1:10" ht="33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43"/>
      <c r="I24" s="252"/>
      <c r="J24" s="245"/>
    </row>
    <row r="25" spans="1:10" ht="20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43"/>
      <c r="I25" s="252"/>
      <c r="J25" s="245"/>
    </row>
    <row r="26" spans="1:10" ht="46.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43"/>
      <c r="I26" s="253"/>
      <c r="J26" s="246"/>
    </row>
    <row r="27" spans="1:10" ht="30" customHeight="1" x14ac:dyDescent="0.25">
      <c r="A27" s="100" t="s">
        <v>25</v>
      </c>
      <c r="B27" s="256" t="s">
        <v>169</v>
      </c>
      <c r="C27" s="257"/>
      <c r="D27" s="7"/>
      <c r="E27" s="7"/>
      <c r="F27" s="245"/>
      <c r="G27" s="101">
        <f>G28+G32</f>
        <v>10</v>
      </c>
      <c r="H27" s="82"/>
      <c r="I27" s="105"/>
      <c r="J27" s="82"/>
    </row>
    <row r="28" spans="1:10" ht="30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51"/>
      <c r="J28" s="244"/>
    </row>
    <row r="29" spans="1:10" ht="22.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52"/>
      <c r="J29" s="245"/>
    </row>
    <row r="30" spans="1:10" ht="27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52"/>
      <c r="J30" s="245"/>
    </row>
    <row r="31" spans="1:10" ht="27.7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53"/>
      <c r="J31" s="246"/>
    </row>
    <row r="32" spans="1:10" ht="37.5" customHeight="1" x14ac:dyDescent="0.25">
      <c r="A32" s="248" t="s">
        <v>142</v>
      </c>
      <c r="B32" s="244" t="s">
        <v>134</v>
      </c>
      <c r="C32" s="244" t="s">
        <v>9</v>
      </c>
      <c r="D32" s="7" t="s">
        <v>37</v>
      </c>
      <c r="E32" s="7" t="s">
        <v>147</v>
      </c>
      <c r="F32" s="245"/>
      <c r="G32" s="244">
        <v>5</v>
      </c>
      <c r="H32" s="243" t="s">
        <v>407</v>
      </c>
      <c r="I32" s="251"/>
      <c r="J32" s="244"/>
    </row>
    <row r="33" spans="1:10" ht="41.25" customHeight="1" x14ac:dyDescent="0.25">
      <c r="A33" s="249"/>
      <c r="B33" s="245"/>
      <c r="C33" s="245"/>
      <c r="D33" s="7" t="s">
        <v>38</v>
      </c>
      <c r="E33" s="7" t="s">
        <v>160</v>
      </c>
      <c r="F33" s="245"/>
      <c r="G33" s="245"/>
      <c r="H33" s="243"/>
      <c r="I33" s="252"/>
      <c r="J33" s="245"/>
    </row>
    <row r="34" spans="1:10" ht="35.25" customHeight="1" x14ac:dyDescent="0.25">
      <c r="A34" s="249"/>
      <c r="B34" s="245"/>
      <c r="C34" s="245"/>
      <c r="D34" s="7" t="s">
        <v>39</v>
      </c>
      <c r="E34" s="7" t="s">
        <v>161</v>
      </c>
      <c r="F34" s="245"/>
      <c r="G34" s="245"/>
      <c r="H34" s="243"/>
      <c r="I34" s="252"/>
      <c r="J34" s="245"/>
    </row>
    <row r="35" spans="1:10" ht="42" customHeight="1" x14ac:dyDescent="0.25">
      <c r="A35" s="250"/>
      <c r="B35" s="246"/>
      <c r="C35" s="246"/>
      <c r="D35" s="7" t="s">
        <v>40</v>
      </c>
      <c r="E35" s="7" t="s">
        <v>120</v>
      </c>
      <c r="F35" s="245"/>
      <c r="G35" s="246"/>
      <c r="H35" s="243"/>
      <c r="I35" s="253"/>
      <c r="J35" s="246"/>
    </row>
    <row r="36" spans="1:10" ht="27.75" customHeight="1" x14ac:dyDescent="0.25">
      <c r="A36" s="102" t="s">
        <v>26</v>
      </c>
      <c r="B36" s="258" t="s">
        <v>143</v>
      </c>
      <c r="C36" s="259"/>
      <c r="D36" s="7"/>
      <c r="E36" s="7"/>
      <c r="F36" s="245"/>
      <c r="G36" s="101">
        <f>G37+G41</f>
        <v>10</v>
      </c>
      <c r="H36" s="82"/>
      <c r="I36" s="105"/>
      <c r="J36" s="82"/>
    </row>
    <row r="37" spans="1:10" ht="30.75" customHeight="1" x14ac:dyDescent="0.25">
      <c r="A37" s="260" t="s">
        <v>144</v>
      </c>
      <c r="B37" s="243" t="s">
        <v>146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24" t="s">
        <v>481</v>
      </c>
      <c r="I37" s="251"/>
      <c r="J37" s="244"/>
    </row>
    <row r="38" spans="1:10" ht="28.5" customHeight="1" x14ac:dyDescent="0.25">
      <c r="A38" s="260"/>
      <c r="B38" s="243"/>
      <c r="C38" s="243"/>
      <c r="D38" s="7" t="s">
        <v>38</v>
      </c>
      <c r="E38" s="7">
        <v>55</v>
      </c>
      <c r="F38" s="245"/>
      <c r="G38" s="243"/>
      <c r="H38" s="224"/>
      <c r="I38" s="252"/>
      <c r="J38" s="245"/>
    </row>
    <row r="39" spans="1:10" ht="27" customHeight="1" x14ac:dyDescent="0.25">
      <c r="A39" s="260"/>
      <c r="B39" s="243"/>
      <c r="C39" s="243"/>
      <c r="D39" s="7" t="s">
        <v>39</v>
      </c>
      <c r="E39" s="7">
        <v>80</v>
      </c>
      <c r="F39" s="245"/>
      <c r="G39" s="243"/>
      <c r="H39" s="224"/>
      <c r="I39" s="252"/>
      <c r="J39" s="245"/>
    </row>
    <row r="40" spans="1:10" ht="20.25" customHeight="1" x14ac:dyDescent="0.25">
      <c r="A40" s="260"/>
      <c r="B40" s="243"/>
      <c r="C40" s="243"/>
      <c r="D40" s="7" t="s">
        <v>40</v>
      </c>
      <c r="E40" s="7">
        <v>100</v>
      </c>
      <c r="F40" s="245"/>
      <c r="G40" s="243"/>
      <c r="H40" s="224"/>
      <c r="I40" s="253"/>
      <c r="J40" s="246"/>
    </row>
    <row r="41" spans="1:10" ht="31.5" customHeight="1" x14ac:dyDescent="0.25">
      <c r="A41" s="248" t="s">
        <v>145</v>
      </c>
      <c r="B41" s="243" t="s">
        <v>135</v>
      </c>
      <c r="C41" s="243" t="s">
        <v>9</v>
      </c>
      <c r="D41" s="7" t="s">
        <v>37</v>
      </c>
      <c r="E41" s="7">
        <v>30</v>
      </c>
      <c r="F41" s="245"/>
      <c r="G41" s="243">
        <v>5</v>
      </c>
      <c r="H41" s="243" t="s">
        <v>162</v>
      </c>
      <c r="I41" s="251"/>
      <c r="J41" s="244"/>
    </row>
    <row r="42" spans="1:10" ht="27.75" customHeight="1" x14ac:dyDescent="0.25">
      <c r="A42" s="249"/>
      <c r="B42" s="243"/>
      <c r="C42" s="243"/>
      <c r="D42" s="7" t="s">
        <v>38</v>
      </c>
      <c r="E42" s="7">
        <v>55</v>
      </c>
      <c r="F42" s="245"/>
      <c r="G42" s="243"/>
      <c r="H42" s="243"/>
      <c r="I42" s="252"/>
      <c r="J42" s="245"/>
    </row>
    <row r="43" spans="1:10" ht="24.75" customHeight="1" x14ac:dyDescent="0.25">
      <c r="A43" s="249"/>
      <c r="B43" s="243"/>
      <c r="C43" s="243"/>
      <c r="D43" s="7" t="s">
        <v>39</v>
      </c>
      <c r="E43" s="7">
        <v>80</v>
      </c>
      <c r="F43" s="245"/>
      <c r="G43" s="243"/>
      <c r="H43" s="243"/>
      <c r="I43" s="252"/>
      <c r="J43" s="245"/>
    </row>
    <row r="44" spans="1:10" ht="18.75" customHeight="1" x14ac:dyDescent="0.25">
      <c r="A44" s="250"/>
      <c r="B44" s="243"/>
      <c r="C44" s="243"/>
      <c r="D44" s="7" t="s">
        <v>40</v>
      </c>
      <c r="E44" s="7">
        <v>100</v>
      </c>
      <c r="F44" s="246"/>
      <c r="G44" s="243"/>
      <c r="H44" s="243"/>
      <c r="I44" s="253"/>
      <c r="J44" s="246"/>
    </row>
    <row r="45" spans="1:10" ht="138" customHeight="1" x14ac:dyDescent="0.25">
      <c r="A45" s="102" t="s">
        <v>27</v>
      </c>
      <c r="B45" s="101" t="s">
        <v>10</v>
      </c>
      <c r="C45" s="101" t="s">
        <v>9</v>
      </c>
      <c r="D45" s="101" t="s">
        <v>71</v>
      </c>
      <c r="E45" s="101" t="s">
        <v>147</v>
      </c>
      <c r="F45" s="101" t="s">
        <v>22</v>
      </c>
      <c r="G45" s="101">
        <v>10</v>
      </c>
      <c r="H45" s="85" t="s">
        <v>403</v>
      </c>
      <c r="I45" s="104"/>
      <c r="J45" s="101"/>
    </row>
    <row r="46" spans="1:10" ht="84.75" customHeight="1" x14ac:dyDescent="0.25">
      <c r="A46" s="102" t="s">
        <v>28</v>
      </c>
      <c r="B46" s="101" t="s">
        <v>12</v>
      </c>
      <c r="C46" s="101" t="s">
        <v>163</v>
      </c>
      <c r="D46" s="101" t="s">
        <v>110</v>
      </c>
      <c r="E46" s="101" t="s">
        <v>282</v>
      </c>
      <c r="F46" s="101" t="s">
        <v>11</v>
      </c>
      <c r="G46" s="101">
        <v>10</v>
      </c>
      <c r="H46" s="101" t="s">
        <v>288</v>
      </c>
      <c r="I46" s="104"/>
      <c r="J46" s="126"/>
    </row>
    <row r="47" spans="1:10" ht="51.75" customHeight="1" x14ac:dyDescent="0.25">
      <c r="A47" s="99" t="s">
        <v>29</v>
      </c>
      <c r="B47" s="214" t="s">
        <v>149</v>
      </c>
      <c r="C47" s="97" t="s">
        <v>13</v>
      </c>
      <c r="D47" s="7" t="s">
        <v>148</v>
      </c>
      <c r="E47" s="7"/>
      <c r="F47" s="77"/>
      <c r="G47" s="97">
        <f>G48+G52</f>
        <v>10</v>
      </c>
      <c r="H47" s="24"/>
      <c r="I47" s="105"/>
      <c r="J47" s="82"/>
    </row>
    <row r="48" spans="1:10" ht="16.5" customHeight="1" x14ac:dyDescent="0.25">
      <c r="A48" s="248" t="s">
        <v>30</v>
      </c>
      <c r="B48" s="244" t="s">
        <v>503</v>
      </c>
      <c r="C48" s="244" t="s">
        <v>13</v>
      </c>
      <c r="D48" s="7" t="s">
        <v>37</v>
      </c>
      <c r="E48" s="7" t="s">
        <v>152</v>
      </c>
      <c r="F48" s="244" t="s">
        <v>16</v>
      </c>
      <c r="G48" s="244">
        <v>5</v>
      </c>
      <c r="H48" s="243" t="s">
        <v>406</v>
      </c>
      <c r="I48" s="251"/>
      <c r="J48" s="244"/>
    </row>
    <row r="49" spans="1:10" ht="16.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43"/>
      <c r="I49" s="252"/>
      <c r="J49" s="245"/>
    </row>
    <row r="50" spans="1:10" ht="16.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43"/>
      <c r="I50" s="252"/>
      <c r="J50" s="245"/>
    </row>
    <row r="51" spans="1:10" ht="103.5" customHeight="1" x14ac:dyDescent="0.25">
      <c r="A51" s="250"/>
      <c r="B51" s="246"/>
      <c r="C51" s="246"/>
      <c r="D51" s="7" t="s">
        <v>40</v>
      </c>
      <c r="E51" s="7" t="s">
        <v>155</v>
      </c>
      <c r="F51" s="245"/>
      <c r="G51" s="246"/>
      <c r="H51" s="243"/>
      <c r="I51" s="253"/>
      <c r="J51" s="246"/>
    </row>
    <row r="52" spans="1:10" ht="15.75" customHeight="1" x14ac:dyDescent="0.25">
      <c r="A52" s="248" t="s">
        <v>31</v>
      </c>
      <c r="B52" s="244" t="s">
        <v>510</v>
      </c>
      <c r="C52" s="244" t="s">
        <v>13</v>
      </c>
      <c r="D52" s="7" t="s">
        <v>37</v>
      </c>
      <c r="E52" s="7" t="s">
        <v>152</v>
      </c>
      <c r="F52" s="245"/>
      <c r="G52" s="244">
        <v>5</v>
      </c>
      <c r="H52" s="224" t="s">
        <v>506</v>
      </c>
      <c r="I52" s="251"/>
      <c r="J52" s="244"/>
    </row>
    <row r="53" spans="1:10" ht="15.75" customHeight="1" x14ac:dyDescent="0.25">
      <c r="A53" s="249"/>
      <c r="B53" s="245"/>
      <c r="C53" s="245"/>
      <c r="D53" s="7" t="s">
        <v>38</v>
      </c>
      <c r="E53" s="7" t="s">
        <v>153</v>
      </c>
      <c r="F53" s="245"/>
      <c r="G53" s="245"/>
      <c r="H53" s="224"/>
      <c r="I53" s="252"/>
      <c r="J53" s="245"/>
    </row>
    <row r="54" spans="1:10" ht="11.25" customHeight="1" x14ac:dyDescent="0.25">
      <c r="A54" s="249"/>
      <c r="B54" s="245"/>
      <c r="C54" s="245"/>
      <c r="D54" s="7" t="s">
        <v>39</v>
      </c>
      <c r="E54" s="7" t="s">
        <v>154</v>
      </c>
      <c r="F54" s="245"/>
      <c r="G54" s="245"/>
      <c r="H54" s="224"/>
      <c r="I54" s="252"/>
      <c r="J54" s="245"/>
    </row>
    <row r="55" spans="1:10" ht="125.25" customHeight="1" x14ac:dyDescent="0.25">
      <c r="A55" s="250"/>
      <c r="B55" s="246"/>
      <c r="C55" s="246"/>
      <c r="D55" s="7" t="s">
        <v>40</v>
      </c>
      <c r="E55" s="7" t="s">
        <v>155</v>
      </c>
      <c r="F55" s="246"/>
      <c r="G55" s="246"/>
      <c r="H55" s="224"/>
      <c r="I55" s="253"/>
      <c r="J55" s="246"/>
    </row>
    <row r="56" spans="1:10" ht="129" customHeight="1" x14ac:dyDescent="0.25">
      <c r="A56" s="102" t="s">
        <v>32</v>
      </c>
      <c r="B56" s="101" t="s">
        <v>164</v>
      </c>
      <c r="C56" s="101" t="s">
        <v>9</v>
      </c>
      <c r="D56" s="101" t="s">
        <v>71</v>
      </c>
      <c r="E56" s="101">
        <v>90</v>
      </c>
      <c r="F56" s="101" t="s">
        <v>16</v>
      </c>
      <c r="G56" s="101">
        <v>10</v>
      </c>
      <c r="H56" s="101" t="s">
        <v>165</v>
      </c>
      <c r="I56" s="159"/>
      <c r="J56" s="147"/>
    </row>
    <row r="57" spans="1:10" ht="132" customHeight="1" x14ac:dyDescent="0.25">
      <c r="A57" s="102" t="s">
        <v>33</v>
      </c>
      <c r="B57" s="101" t="s">
        <v>485</v>
      </c>
      <c r="C57" s="101" t="s">
        <v>9</v>
      </c>
      <c r="D57" s="101" t="s">
        <v>71</v>
      </c>
      <c r="E57" s="101">
        <v>20</v>
      </c>
      <c r="F57" s="101" t="s">
        <v>16</v>
      </c>
      <c r="G57" s="101">
        <v>10</v>
      </c>
      <c r="H57" s="97" t="s">
        <v>484</v>
      </c>
      <c r="I57" s="159"/>
      <c r="J57" s="147"/>
    </row>
    <row r="58" spans="1:10" ht="30" customHeight="1" x14ac:dyDescent="0.25">
      <c r="A58" s="102" t="s">
        <v>73</v>
      </c>
      <c r="B58" s="101" t="s">
        <v>150</v>
      </c>
      <c r="C58" s="101" t="s">
        <v>15</v>
      </c>
      <c r="D58" s="101" t="s">
        <v>71</v>
      </c>
      <c r="E58" s="101"/>
      <c r="F58" s="97"/>
      <c r="G58" s="101">
        <f>G59+G60</f>
        <v>10</v>
      </c>
      <c r="H58" s="244" t="s">
        <v>174</v>
      </c>
      <c r="I58" s="104"/>
      <c r="J58" s="101"/>
    </row>
    <row r="59" spans="1:10" ht="45.75" customHeight="1" x14ac:dyDescent="0.25">
      <c r="A59" s="102" t="s">
        <v>463</v>
      </c>
      <c r="B59" s="101" t="s">
        <v>14</v>
      </c>
      <c r="C59" s="101" t="s">
        <v>15</v>
      </c>
      <c r="D59" s="101" t="s">
        <v>71</v>
      </c>
      <c r="E59" s="101">
        <v>0</v>
      </c>
      <c r="F59" s="244" t="s">
        <v>16</v>
      </c>
      <c r="G59" s="101">
        <v>5</v>
      </c>
      <c r="H59" s="245"/>
      <c r="I59" s="120"/>
      <c r="J59" s="101"/>
    </row>
    <row r="60" spans="1:10" ht="47.25" customHeight="1" x14ac:dyDescent="0.25">
      <c r="A60" s="102" t="s">
        <v>464</v>
      </c>
      <c r="B60" s="101" t="s">
        <v>17</v>
      </c>
      <c r="C60" s="101" t="s">
        <v>15</v>
      </c>
      <c r="D60" s="101" t="s">
        <v>71</v>
      </c>
      <c r="E60" s="101">
        <v>0</v>
      </c>
      <c r="F60" s="246"/>
      <c r="G60" s="101">
        <v>5</v>
      </c>
      <c r="H60" s="246"/>
      <c r="I60" s="120"/>
      <c r="J60" s="101"/>
    </row>
    <row r="61" spans="1:10" x14ac:dyDescent="0.25">
      <c r="A61" s="23"/>
      <c r="B61" s="43" t="s">
        <v>18</v>
      </c>
      <c r="C61" s="24"/>
      <c r="D61" s="24"/>
      <c r="E61" s="24"/>
      <c r="F61" s="24"/>
      <c r="G61" s="24">
        <f>G58+G57+G56+G47+G46+G45+G4</f>
        <v>100</v>
      </c>
      <c r="H61" s="24"/>
      <c r="I61" s="106"/>
      <c r="J61" s="24"/>
    </row>
  </sheetData>
  <mergeCells count="87">
    <mergeCell ref="A2:J2"/>
    <mergeCell ref="B4:C4"/>
    <mergeCell ref="B5:C5"/>
    <mergeCell ref="A6:A9"/>
    <mergeCell ref="B6:B9"/>
    <mergeCell ref="C6:C9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B14:C14"/>
    <mergeCell ref="A15:A18"/>
    <mergeCell ref="B15:B18"/>
    <mergeCell ref="C15:C18"/>
    <mergeCell ref="G15:G18"/>
    <mergeCell ref="I15:I18"/>
    <mergeCell ref="J15:J18"/>
    <mergeCell ref="F5:F44"/>
    <mergeCell ref="A19:A22"/>
    <mergeCell ref="B19:B22"/>
    <mergeCell ref="C19:C22"/>
    <mergeCell ref="G19:G22"/>
    <mergeCell ref="H19:H22"/>
    <mergeCell ref="I19:I22"/>
    <mergeCell ref="J19:J22"/>
    <mergeCell ref="H15:H18"/>
    <mergeCell ref="J23:J26"/>
    <mergeCell ref="B27:C27"/>
    <mergeCell ref="I28:I31"/>
    <mergeCell ref="J28:J31"/>
    <mergeCell ref="I23:I26"/>
    <mergeCell ref="A23:A26"/>
    <mergeCell ref="B23:B26"/>
    <mergeCell ref="C23:C26"/>
    <mergeCell ref="G23:G26"/>
    <mergeCell ref="H23:H26"/>
    <mergeCell ref="I32:I35"/>
    <mergeCell ref="A28:A31"/>
    <mergeCell ref="B28:B31"/>
    <mergeCell ref="C28:C31"/>
    <mergeCell ref="G28:G31"/>
    <mergeCell ref="H28:H31"/>
    <mergeCell ref="I41:I44"/>
    <mergeCell ref="B52:B55"/>
    <mergeCell ref="J32:J35"/>
    <mergeCell ref="B36:C36"/>
    <mergeCell ref="A37:A40"/>
    <mergeCell ref="B37:B40"/>
    <mergeCell ref="C37:C40"/>
    <mergeCell ref="G37:G40"/>
    <mergeCell ref="H37:H40"/>
    <mergeCell ref="I37:I40"/>
    <mergeCell ref="J37:J40"/>
    <mergeCell ref="A32:A35"/>
    <mergeCell ref="B32:B35"/>
    <mergeCell ref="C32:C35"/>
    <mergeCell ref="G32:G35"/>
    <mergeCell ref="H32:H35"/>
    <mergeCell ref="I52:I55"/>
    <mergeCell ref="J52:J55"/>
    <mergeCell ref="F48:F55"/>
    <mergeCell ref="J41:J44"/>
    <mergeCell ref="A48:A51"/>
    <mergeCell ref="B48:B51"/>
    <mergeCell ref="C48:C51"/>
    <mergeCell ref="G48:G51"/>
    <mergeCell ref="I48:I51"/>
    <mergeCell ref="J48:J51"/>
    <mergeCell ref="A52:A55"/>
    <mergeCell ref="A41:A44"/>
    <mergeCell ref="B41:B44"/>
    <mergeCell ref="C41:C44"/>
    <mergeCell ref="G41:G44"/>
    <mergeCell ref="H41:H44"/>
    <mergeCell ref="H48:H51"/>
    <mergeCell ref="H52:H55"/>
    <mergeCell ref="H58:H60"/>
    <mergeCell ref="F59:F60"/>
    <mergeCell ref="C52:C55"/>
    <mergeCell ref="G52:G55"/>
  </mergeCells>
  <pageMargins left="0.23622047244094491" right="0.23622047244094491" top="0.35433070866141736" bottom="0.15748031496062992" header="0.31496062992125984" footer="0.31496062992125984"/>
  <pageSetup paperSize="9" scale="55" fitToHeight="2" orientation="portrait" r:id="rId1"/>
  <ignoredErrors>
    <ignoredError sqref="A15 A19 A23 A28 A32 A37:A44" twoDigitTextYear="1"/>
    <ignoredError sqref="A5 A11:A14 A7:A9 A27 A36 A46:A51 A52:A57 A58:A60" numberStoredAsText="1"/>
    <ignoredError sqref="A10 A6 A45" twoDigitTextYear="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P3" sqref="P3"/>
    </sheetView>
  </sheetViews>
  <sheetFormatPr defaultRowHeight="15" x14ac:dyDescent="0.25"/>
  <cols>
    <col min="1" max="1" width="5.42578125" style="29" customWidth="1"/>
    <col min="2" max="2" width="25.85546875" style="13" customWidth="1"/>
    <col min="3" max="3" width="10.7109375" style="13" customWidth="1"/>
    <col min="4" max="4" width="22.5703125" style="13" customWidth="1"/>
    <col min="5" max="5" width="9.42578125" style="13" customWidth="1"/>
    <col min="6" max="6" width="17.140625" style="13" customWidth="1"/>
    <col min="7" max="7" width="10.85546875" style="13" customWidth="1"/>
    <col min="8" max="8" width="32" style="13" customWidth="1"/>
    <col min="9" max="9" width="11.5703125" style="13" bestFit="1" customWidth="1"/>
    <col min="10" max="10" width="32.85546875" style="13" customWidth="1"/>
    <col min="11" max="11" width="9.140625" style="25"/>
  </cols>
  <sheetData>
    <row r="1" spans="1:10" ht="75" x14ac:dyDescent="0.25">
      <c r="J1" s="9" t="s">
        <v>292</v>
      </c>
    </row>
    <row r="2" spans="1:10" ht="28.5" customHeight="1" x14ac:dyDescent="0.25">
      <c r="A2" s="231" t="s">
        <v>396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customHeight="1" x14ac:dyDescent="0.25">
      <c r="A3" s="45" t="s">
        <v>0</v>
      </c>
      <c r="B3" s="44" t="s">
        <v>1</v>
      </c>
      <c r="C3" s="44" t="s">
        <v>2</v>
      </c>
      <c r="D3" s="44" t="s">
        <v>36</v>
      </c>
      <c r="E3" s="44" t="s">
        <v>3</v>
      </c>
      <c r="F3" s="44" t="s">
        <v>4</v>
      </c>
      <c r="G3" s="44" t="s">
        <v>5</v>
      </c>
      <c r="H3" s="6" t="s">
        <v>45</v>
      </c>
      <c r="I3" s="44" t="s">
        <v>6</v>
      </c>
      <c r="J3" s="44" t="s">
        <v>7</v>
      </c>
    </row>
    <row r="4" spans="1:10" ht="44.25" customHeight="1" x14ac:dyDescent="0.25">
      <c r="A4" s="102">
        <v>1</v>
      </c>
      <c r="B4" s="232" t="s">
        <v>8</v>
      </c>
      <c r="C4" s="233"/>
      <c r="D4" s="101"/>
      <c r="E4" s="101">
        <v>100</v>
      </c>
      <c r="F4" s="77"/>
      <c r="G4" s="101">
        <f>G5+G14+G27+G32</f>
        <v>40</v>
      </c>
      <c r="H4" s="82"/>
      <c r="I4" s="101"/>
      <c r="J4" s="101"/>
    </row>
    <row r="5" spans="1:10" ht="23.25" customHeight="1" x14ac:dyDescent="0.25">
      <c r="A5" s="99" t="s">
        <v>23</v>
      </c>
      <c r="B5" s="256" t="s">
        <v>156</v>
      </c>
      <c r="C5" s="257"/>
      <c r="D5" s="101"/>
      <c r="E5" s="101"/>
      <c r="F5" s="244" t="s">
        <v>21</v>
      </c>
      <c r="G5" s="97">
        <f>G6+G10</f>
        <v>10</v>
      </c>
      <c r="H5" s="82"/>
      <c r="I5" s="101"/>
      <c r="J5" s="101"/>
    </row>
    <row r="6" spans="1:10" ht="27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44"/>
      <c r="J6" s="244"/>
    </row>
    <row r="7" spans="1:10" ht="29.2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45"/>
      <c r="J7" s="245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45"/>
      <c r="J8" s="245"/>
    </row>
    <row r="9" spans="1:10" ht="37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46"/>
      <c r="J9" s="246"/>
    </row>
    <row r="10" spans="1:10" ht="35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51"/>
      <c r="J10" s="244"/>
    </row>
    <row r="11" spans="1:10" ht="29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52"/>
      <c r="J11" s="245"/>
    </row>
    <row r="12" spans="1:10" ht="24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52"/>
      <c r="J12" s="245"/>
    </row>
    <row r="13" spans="1:10" ht="20.2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53"/>
      <c r="J13" s="246"/>
    </row>
    <row r="14" spans="1:10" ht="15.75" customHeight="1" x14ac:dyDescent="0.25">
      <c r="A14" s="99" t="s">
        <v>24</v>
      </c>
      <c r="B14" s="254" t="s">
        <v>139</v>
      </c>
      <c r="C14" s="255"/>
      <c r="D14" s="7"/>
      <c r="E14" s="7"/>
      <c r="F14" s="245"/>
      <c r="G14" s="101">
        <f>G15+G19+G23</f>
        <v>15</v>
      </c>
      <c r="H14" s="82"/>
      <c r="I14" s="82"/>
      <c r="J14" s="82"/>
    </row>
    <row r="15" spans="1:10" ht="24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4" t="s">
        <v>479</v>
      </c>
      <c r="I15" s="251"/>
      <c r="J15" s="244"/>
    </row>
    <row r="16" spans="1:10" ht="41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52"/>
      <c r="J16" s="245"/>
    </row>
    <row r="17" spans="1:10" ht="25.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52"/>
      <c r="J17" s="245"/>
    </row>
    <row r="18" spans="1:10" ht="36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53"/>
      <c r="J18" s="246"/>
    </row>
    <row r="19" spans="1:10" ht="27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8"/>
      <c r="J19" s="244"/>
    </row>
    <row r="20" spans="1:10" ht="37.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9"/>
      <c r="J20" s="245"/>
    </row>
    <row r="21" spans="1:10" ht="37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9"/>
      <c r="J21" s="245"/>
    </row>
    <row r="22" spans="1:10" ht="44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30"/>
      <c r="J22" s="246"/>
    </row>
    <row r="23" spans="1:10" ht="39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43" t="s">
        <v>402</v>
      </c>
      <c r="I23" s="228"/>
      <c r="J23" s="244"/>
    </row>
    <row r="24" spans="1:10" ht="33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43"/>
      <c r="I24" s="229"/>
      <c r="J24" s="245"/>
    </row>
    <row r="25" spans="1:10" ht="26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43"/>
      <c r="I25" s="229"/>
      <c r="J25" s="245"/>
    </row>
    <row r="26" spans="1:10" ht="48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43"/>
      <c r="I26" s="230"/>
      <c r="J26" s="246"/>
    </row>
    <row r="27" spans="1:10" ht="29.25" customHeight="1" x14ac:dyDescent="0.25">
      <c r="A27" s="100" t="s">
        <v>25</v>
      </c>
      <c r="B27" s="256" t="s">
        <v>169</v>
      </c>
      <c r="C27" s="257"/>
      <c r="D27" s="7"/>
      <c r="E27" s="7"/>
      <c r="F27" s="245"/>
      <c r="G27" s="101">
        <f>G28</f>
        <v>5</v>
      </c>
      <c r="H27" s="77"/>
      <c r="I27" s="98"/>
      <c r="J27" s="98"/>
    </row>
    <row r="28" spans="1:10" ht="29.2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44"/>
      <c r="J28" s="244"/>
    </row>
    <row r="29" spans="1:10" ht="29.2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45"/>
      <c r="J29" s="245"/>
    </row>
    <row r="30" spans="1:10" ht="29.2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45"/>
      <c r="J30" s="245"/>
    </row>
    <row r="31" spans="1:10" ht="29.2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46"/>
      <c r="J31" s="246"/>
    </row>
    <row r="32" spans="1:10" ht="25.5" customHeight="1" x14ac:dyDescent="0.25">
      <c r="A32" s="102" t="s">
        <v>26</v>
      </c>
      <c r="B32" s="258" t="s">
        <v>143</v>
      </c>
      <c r="C32" s="259"/>
      <c r="D32" s="7"/>
      <c r="E32" s="7"/>
      <c r="F32" s="245"/>
      <c r="G32" s="101">
        <f>G33+G37</f>
        <v>10</v>
      </c>
      <c r="H32" s="82"/>
      <c r="I32" s="82"/>
      <c r="J32" s="82"/>
    </row>
    <row r="33" spans="1:10" ht="27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4" t="s">
        <v>481</v>
      </c>
      <c r="I33" s="244"/>
      <c r="J33" s="244"/>
    </row>
    <row r="34" spans="1:10" ht="19.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4"/>
      <c r="I34" s="245"/>
      <c r="J34" s="245"/>
    </row>
    <row r="35" spans="1:10" ht="27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4"/>
      <c r="I35" s="245"/>
      <c r="J35" s="245"/>
    </row>
    <row r="36" spans="1:10" ht="24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4"/>
      <c r="I36" s="246"/>
      <c r="J36" s="246"/>
    </row>
    <row r="37" spans="1:10" ht="25.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28"/>
      <c r="J37" s="244"/>
    </row>
    <row r="38" spans="1:10" ht="21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29"/>
      <c r="J38" s="245"/>
    </row>
    <row r="39" spans="1:10" ht="24.7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29"/>
      <c r="J39" s="245"/>
    </row>
    <row r="40" spans="1:10" ht="26.2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30"/>
      <c r="J40" s="246"/>
    </row>
    <row r="41" spans="1:10" ht="159.75" customHeight="1" x14ac:dyDescent="0.25">
      <c r="A41" s="102" t="s">
        <v>27</v>
      </c>
      <c r="B41" s="101" t="s">
        <v>10</v>
      </c>
      <c r="C41" s="101" t="s">
        <v>9</v>
      </c>
      <c r="D41" s="101" t="s">
        <v>71</v>
      </c>
      <c r="E41" s="101" t="s">
        <v>147</v>
      </c>
      <c r="F41" s="101" t="s">
        <v>22</v>
      </c>
      <c r="G41" s="101">
        <v>10</v>
      </c>
      <c r="H41" s="85" t="s">
        <v>488</v>
      </c>
      <c r="I41" s="101"/>
      <c r="J41" s="101"/>
    </row>
    <row r="42" spans="1:10" ht="105" customHeight="1" x14ac:dyDescent="0.25">
      <c r="A42" s="102" t="s">
        <v>28</v>
      </c>
      <c r="B42" s="101" t="s">
        <v>12</v>
      </c>
      <c r="C42" s="101" t="s">
        <v>163</v>
      </c>
      <c r="D42" s="101" t="s">
        <v>110</v>
      </c>
      <c r="E42" s="101" t="s">
        <v>282</v>
      </c>
      <c r="F42" s="101" t="s">
        <v>11</v>
      </c>
      <c r="G42" s="101">
        <v>10</v>
      </c>
      <c r="H42" s="101" t="s">
        <v>288</v>
      </c>
      <c r="I42" s="101"/>
      <c r="J42" s="101"/>
    </row>
    <row r="43" spans="1:10" ht="61.5" customHeight="1" x14ac:dyDescent="0.25">
      <c r="A43" s="99" t="s">
        <v>29</v>
      </c>
      <c r="B43" s="214" t="s">
        <v>149</v>
      </c>
      <c r="C43" s="97" t="s">
        <v>13</v>
      </c>
      <c r="D43" s="7" t="s">
        <v>148</v>
      </c>
      <c r="E43" s="7"/>
      <c r="F43" s="77"/>
      <c r="G43" s="97">
        <f>G44+G48</f>
        <v>10</v>
      </c>
      <c r="H43" s="24"/>
      <c r="I43" s="82"/>
      <c r="J43" s="82"/>
    </row>
    <row r="44" spans="1:10" ht="16.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4" t="s">
        <v>406</v>
      </c>
      <c r="I44" s="244"/>
      <c r="J44" s="244"/>
    </row>
    <row r="45" spans="1:10" ht="16.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5"/>
      <c r="I45" s="245"/>
      <c r="J45" s="245"/>
    </row>
    <row r="46" spans="1:10" ht="4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5"/>
      <c r="I46" s="245"/>
      <c r="J46" s="245"/>
    </row>
    <row r="47" spans="1:10" ht="80.2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6"/>
      <c r="I47" s="246"/>
      <c r="J47" s="246"/>
    </row>
    <row r="48" spans="1:10" ht="15.7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44"/>
      <c r="J48" s="244"/>
    </row>
    <row r="49" spans="1:10" ht="24.7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45"/>
      <c r="J49" s="245"/>
    </row>
    <row r="50" spans="1:10" ht="36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45"/>
      <c r="J50" s="245"/>
    </row>
    <row r="51" spans="1:10" ht="90.7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46"/>
      <c r="J51" s="246"/>
    </row>
    <row r="52" spans="1:10" ht="126.75" customHeight="1" x14ac:dyDescent="0.25">
      <c r="A52" s="102" t="s">
        <v>32</v>
      </c>
      <c r="B52" s="101" t="s">
        <v>164</v>
      </c>
      <c r="C52" s="101" t="s">
        <v>9</v>
      </c>
      <c r="D52" s="101" t="s">
        <v>71</v>
      </c>
      <c r="E52" s="101">
        <v>90</v>
      </c>
      <c r="F52" s="101" t="s">
        <v>16</v>
      </c>
      <c r="G52" s="101">
        <v>10</v>
      </c>
      <c r="H52" s="101" t="s">
        <v>165</v>
      </c>
      <c r="I52" s="147"/>
      <c r="J52" s="147"/>
    </row>
    <row r="53" spans="1:10" ht="125.25" customHeight="1" x14ac:dyDescent="0.25">
      <c r="A53" s="102" t="s">
        <v>33</v>
      </c>
      <c r="B53" s="101" t="s">
        <v>166</v>
      </c>
      <c r="C53" s="101" t="s">
        <v>9</v>
      </c>
      <c r="D53" s="101" t="s">
        <v>71</v>
      </c>
      <c r="E53" s="101">
        <v>20</v>
      </c>
      <c r="F53" s="101" t="s">
        <v>16</v>
      </c>
      <c r="G53" s="101">
        <v>10</v>
      </c>
      <c r="H53" s="97" t="s">
        <v>167</v>
      </c>
      <c r="I53" s="147"/>
      <c r="J53" s="147"/>
    </row>
    <row r="54" spans="1:10" ht="30" customHeight="1" x14ac:dyDescent="0.25">
      <c r="A54" s="102" t="s">
        <v>73</v>
      </c>
      <c r="B54" s="101" t="s">
        <v>150</v>
      </c>
      <c r="C54" s="101" t="s">
        <v>15</v>
      </c>
      <c r="D54" s="101" t="s">
        <v>71</v>
      </c>
      <c r="E54" s="101">
        <v>0</v>
      </c>
      <c r="F54" s="97"/>
      <c r="G54" s="101">
        <f>G55+G56</f>
        <v>10</v>
      </c>
      <c r="H54" s="244" t="s">
        <v>174</v>
      </c>
      <c r="I54" s="101"/>
      <c r="J54" s="101"/>
    </row>
    <row r="55" spans="1:10" ht="45.75" customHeight="1" x14ac:dyDescent="0.25">
      <c r="A55" s="102" t="s">
        <v>463</v>
      </c>
      <c r="B55" s="101" t="s">
        <v>14</v>
      </c>
      <c r="C55" s="101" t="s">
        <v>15</v>
      </c>
      <c r="D55" s="101" t="s">
        <v>71</v>
      </c>
      <c r="E55" s="101">
        <v>0</v>
      </c>
      <c r="F55" s="244" t="s">
        <v>16</v>
      </c>
      <c r="G55" s="101">
        <v>5</v>
      </c>
      <c r="H55" s="245"/>
      <c r="I55" s="101"/>
      <c r="J55" s="101"/>
    </row>
    <row r="56" spans="1:10" ht="47.25" customHeight="1" x14ac:dyDescent="0.25">
      <c r="A56" s="102" t="s">
        <v>464</v>
      </c>
      <c r="B56" s="101" t="s">
        <v>17</v>
      </c>
      <c r="C56" s="101" t="s">
        <v>15</v>
      </c>
      <c r="D56" s="101" t="s">
        <v>71</v>
      </c>
      <c r="E56" s="101">
        <v>0</v>
      </c>
      <c r="F56" s="246"/>
      <c r="G56" s="101">
        <v>5</v>
      </c>
      <c r="H56" s="246"/>
      <c r="I56" s="101"/>
      <c r="J56" s="101"/>
    </row>
    <row r="57" spans="1:10" x14ac:dyDescent="0.25">
      <c r="A57" s="81"/>
      <c r="B57" s="89" t="s">
        <v>18</v>
      </c>
      <c r="C57" s="39"/>
      <c r="D57" s="39"/>
      <c r="E57" s="39"/>
      <c r="F57" s="39"/>
      <c r="G57" s="39">
        <f>G4+G41+G42+G43+G52+G53+G54</f>
        <v>100</v>
      </c>
      <c r="H57" s="39"/>
      <c r="I57" s="39"/>
      <c r="J57" s="161"/>
    </row>
  </sheetData>
  <mergeCells count="80">
    <mergeCell ref="A2:J2"/>
    <mergeCell ref="B4:C4"/>
    <mergeCell ref="B5:C5"/>
    <mergeCell ref="A6:A9"/>
    <mergeCell ref="B6:B9"/>
    <mergeCell ref="C6:C9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B14:C14"/>
    <mergeCell ref="A15:A18"/>
    <mergeCell ref="B15:B18"/>
    <mergeCell ref="C15:C18"/>
    <mergeCell ref="G15:G18"/>
    <mergeCell ref="I15:I18"/>
    <mergeCell ref="J15:J18"/>
    <mergeCell ref="F5:F40"/>
    <mergeCell ref="B27:C27"/>
    <mergeCell ref="A28:A31"/>
    <mergeCell ref="B28:B31"/>
    <mergeCell ref="C28:C31"/>
    <mergeCell ref="G28:G31"/>
    <mergeCell ref="H28:H31"/>
    <mergeCell ref="A19:A22"/>
    <mergeCell ref="B19:B22"/>
    <mergeCell ref="C19:C22"/>
    <mergeCell ref="G19:G22"/>
    <mergeCell ref="H19:H22"/>
    <mergeCell ref="I19:I22"/>
    <mergeCell ref="J19:J22"/>
    <mergeCell ref="H15:H18"/>
    <mergeCell ref="H33:H36"/>
    <mergeCell ref="I33:I36"/>
    <mergeCell ref="J33:J36"/>
    <mergeCell ref="J23:J26"/>
    <mergeCell ref="I23:I26"/>
    <mergeCell ref="J28:J31"/>
    <mergeCell ref="I28:I31"/>
    <mergeCell ref="G33:G36"/>
    <mergeCell ref="H44:H47"/>
    <mergeCell ref="A23:A26"/>
    <mergeCell ref="B23:B26"/>
    <mergeCell ref="C23:C26"/>
    <mergeCell ref="G23:G26"/>
    <mergeCell ref="H23:H26"/>
    <mergeCell ref="B48:B51"/>
    <mergeCell ref="B32:C32"/>
    <mergeCell ref="A33:A36"/>
    <mergeCell ref="B33:B36"/>
    <mergeCell ref="C33:C36"/>
    <mergeCell ref="J48:J51"/>
    <mergeCell ref="F44:F51"/>
    <mergeCell ref="J37:J40"/>
    <mergeCell ref="A44:A47"/>
    <mergeCell ref="B44:B47"/>
    <mergeCell ref="C44:C47"/>
    <mergeCell ref="G44:G47"/>
    <mergeCell ref="I44:I47"/>
    <mergeCell ref="J44:J47"/>
    <mergeCell ref="A48:A51"/>
    <mergeCell ref="A37:A40"/>
    <mergeCell ref="B37:B40"/>
    <mergeCell ref="C37:C40"/>
    <mergeCell ref="G37:G40"/>
    <mergeCell ref="H37:H40"/>
    <mergeCell ref="I37:I40"/>
    <mergeCell ref="H54:H56"/>
    <mergeCell ref="F55:F56"/>
    <mergeCell ref="C48:C51"/>
    <mergeCell ref="G48:G51"/>
    <mergeCell ref="I48:I51"/>
    <mergeCell ref="H48:H51"/>
  </mergeCells>
  <pageMargins left="0.43307086614173229" right="0.23622047244094491" top="0.35433070866141736" bottom="0.55118110236220474" header="0.31496062992125984" footer="0.31496062992125984"/>
  <pageSetup paperSize="9" scale="54" fitToHeight="2" orientation="portrait" r:id="rId1"/>
  <ignoredErrors>
    <ignoredError sqref="A5 A14 A16:A18 A20:A22 A27 A44:A51 A52:A53 A54:A56" numberStoredAsText="1"/>
    <ignoredError sqref="A11:A13 A6:A9 A15 A19 A28:A32 A41:A43" twoDigitTextYear="1" numberStoredAsText="1"/>
    <ignoredError sqref="A10 A23 A33:A36 A37:A40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H38" sqref="H38:H41"/>
    </sheetView>
  </sheetViews>
  <sheetFormatPr defaultRowHeight="15" x14ac:dyDescent="0.25"/>
  <cols>
    <col min="1" max="1" width="5.42578125" style="29" customWidth="1"/>
    <col min="2" max="2" width="25.85546875" style="13" customWidth="1"/>
    <col min="3" max="3" width="13.7109375" style="13" customWidth="1"/>
    <col min="4" max="4" width="22.5703125" style="13" customWidth="1"/>
    <col min="5" max="5" width="11.140625" style="13" customWidth="1"/>
    <col min="6" max="6" width="17.140625" style="13" customWidth="1"/>
    <col min="7" max="7" width="10.85546875" style="13" customWidth="1"/>
    <col min="8" max="8" width="32.140625" style="13" customWidth="1"/>
    <col min="9" max="9" width="11.5703125" style="13" bestFit="1" customWidth="1"/>
    <col min="10" max="10" width="31" style="13" customWidth="1"/>
    <col min="11" max="11" width="17.5703125" style="25" customWidth="1"/>
  </cols>
  <sheetData>
    <row r="1" spans="1:10" ht="75" x14ac:dyDescent="0.25">
      <c r="J1" s="9" t="s">
        <v>293</v>
      </c>
    </row>
    <row r="2" spans="1:10" ht="29.25" customHeight="1" x14ac:dyDescent="0.25">
      <c r="A2" s="231" t="s">
        <v>395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customHeight="1" x14ac:dyDescent="0.25">
      <c r="A3" s="45" t="s">
        <v>0</v>
      </c>
      <c r="B3" s="44" t="s">
        <v>1</v>
      </c>
      <c r="C3" s="44" t="s">
        <v>2</v>
      </c>
      <c r="D3" s="44" t="s">
        <v>36</v>
      </c>
      <c r="E3" s="44" t="s">
        <v>3</v>
      </c>
      <c r="F3" s="44" t="s">
        <v>4</v>
      </c>
      <c r="G3" s="44" t="s">
        <v>5</v>
      </c>
      <c r="H3" s="6" t="s">
        <v>45</v>
      </c>
      <c r="I3" s="44" t="s">
        <v>6</v>
      </c>
      <c r="J3" s="44" t="s">
        <v>7</v>
      </c>
    </row>
    <row r="4" spans="1:10" ht="44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G5+G18+G23</f>
        <v>40</v>
      </c>
      <c r="H4" s="14"/>
      <c r="I4" s="107"/>
      <c r="J4" s="107"/>
    </row>
    <row r="5" spans="1:10" ht="15.75" customHeight="1" x14ac:dyDescent="0.25">
      <c r="A5" s="78" t="s">
        <v>24</v>
      </c>
      <c r="B5" s="254" t="s">
        <v>139</v>
      </c>
      <c r="C5" s="255"/>
      <c r="D5" s="7"/>
      <c r="E5" s="7"/>
      <c r="F5" s="244" t="s">
        <v>21</v>
      </c>
      <c r="G5" s="30">
        <f>G6+G10+G14</f>
        <v>25</v>
      </c>
      <c r="H5" s="14"/>
      <c r="I5" s="108"/>
      <c r="J5" s="108"/>
    </row>
    <row r="6" spans="1:10" ht="24.75" customHeight="1" x14ac:dyDescent="0.25">
      <c r="A6" s="248" t="s">
        <v>46</v>
      </c>
      <c r="B6" s="244" t="s">
        <v>138</v>
      </c>
      <c r="C6" s="244" t="s">
        <v>9</v>
      </c>
      <c r="D6" s="7" t="s">
        <v>37</v>
      </c>
      <c r="E6" s="7" t="s">
        <v>158</v>
      </c>
      <c r="F6" s="245"/>
      <c r="G6" s="244">
        <v>5</v>
      </c>
      <c r="H6" s="224" t="s">
        <v>479</v>
      </c>
      <c r="I6" s="225"/>
      <c r="J6" s="264"/>
    </row>
    <row r="7" spans="1:10" ht="40.5" customHeight="1" x14ac:dyDescent="0.25">
      <c r="A7" s="249"/>
      <c r="B7" s="245"/>
      <c r="C7" s="245"/>
      <c r="D7" s="7" t="s">
        <v>38</v>
      </c>
      <c r="E7" s="7" t="s">
        <v>42</v>
      </c>
      <c r="F7" s="245"/>
      <c r="G7" s="245"/>
      <c r="H7" s="224"/>
      <c r="I7" s="226"/>
      <c r="J7" s="265"/>
    </row>
    <row r="8" spans="1:10" ht="22.5" customHeight="1" x14ac:dyDescent="0.25">
      <c r="A8" s="249"/>
      <c r="B8" s="245"/>
      <c r="C8" s="245"/>
      <c r="D8" s="7" t="s">
        <v>39</v>
      </c>
      <c r="E8" s="7" t="s">
        <v>159</v>
      </c>
      <c r="F8" s="245"/>
      <c r="G8" s="245"/>
      <c r="H8" s="224"/>
      <c r="I8" s="226"/>
      <c r="J8" s="265"/>
    </row>
    <row r="9" spans="1:10" s="25" customFormat="1" ht="39.75" customHeight="1" x14ac:dyDescent="0.25">
      <c r="A9" s="250"/>
      <c r="B9" s="246"/>
      <c r="C9" s="246"/>
      <c r="D9" s="7" t="s">
        <v>40</v>
      </c>
      <c r="E9" s="7" t="s">
        <v>120</v>
      </c>
      <c r="F9" s="245"/>
      <c r="G9" s="246"/>
      <c r="H9" s="224"/>
      <c r="I9" s="227"/>
      <c r="J9" s="266"/>
    </row>
    <row r="10" spans="1:10" s="25" customFormat="1" ht="27.75" customHeight="1" x14ac:dyDescent="0.25">
      <c r="A10" s="248" t="s">
        <v>47</v>
      </c>
      <c r="B10" s="244" t="s">
        <v>19</v>
      </c>
      <c r="C10" s="244" t="s">
        <v>9</v>
      </c>
      <c r="D10" s="7" t="s">
        <v>37</v>
      </c>
      <c r="E10" s="7" t="s">
        <v>147</v>
      </c>
      <c r="F10" s="245"/>
      <c r="G10" s="244">
        <v>10</v>
      </c>
      <c r="H10" s="224" t="s">
        <v>409</v>
      </c>
      <c r="I10" s="225"/>
      <c r="J10" s="264"/>
    </row>
    <row r="11" spans="1:10" s="25" customFormat="1" ht="37.5" customHeight="1" x14ac:dyDescent="0.25">
      <c r="A11" s="249"/>
      <c r="B11" s="245"/>
      <c r="C11" s="245"/>
      <c r="D11" s="7" t="s">
        <v>38</v>
      </c>
      <c r="E11" s="7" t="s">
        <v>160</v>
      </c>
      <c r="F11" s="245"/>
      <c r="G11" s="245"/>
      <c r="H11" s="224"/>
      <c r="I11" s="226"/>
      <c r="J11" s="265"/>
    </row>
    <row r="12" spans="1:10" s="25" customFormat="1" ht="37.5" customHeight="1" x14ac:dyDescent="0.25">
      <c r="A12" s="249"/>
      <c r="B12" s="245"/>
      <c r="C12" s="245"/>
      <c r="D12" s="7" t="s">
        <v>39</v>
      </c>
      <c r="E12" s="7" t="s">
        <v>161</v>
      </c>
      <c r="F12" s="245"/>
      <c r="G12" s="245"/>
      <c r="H12" s="224"/>
      <c r="I12" s="226"/>
      <c r="J12" s="265"/>
    </row>
    <row r="13" spans="1:10" s="25" customFormat="1" ht="42.75" customHeight="1" x14ac:dyDescent="0.25">
      <c r="A13" s="250"/>
      <c r="B13" s="246"/>
      <c r="C13" s="246"/>
      <c r="D13" s="7" t="s">
        <v>40</v>
      </c>
      <c r="E13" s="7" t="s">
        <v>120</v>
      </c>
      <c r="F13" s="245"/>
      <c r="G13" s="246"/>
      <c r="H13" s="224"/>
      <c r="I13" s="227"/>
      <c r="J13" s="266"/>
    </row>
    <row r="14" spans="1:10" s="25" customFormat="1" ht="39" customHeight="1" x14ac:dyDescent="0.25">
      <c r="A14" s="248" t="s">
        <v>48</v>
      </c>
      <c r="B14" s="244" t="s">
        <v>20</v>
      </c>
      <c r="C14" s="244" t="s">
        <v>9</v>
      </c>
      <c r="D14" s="7" t="s">
        <v>37</v>
      </c>
      <c r="E14" s="7" t="s">
        <v>147</v>
      </c>
      <c r="F14" s="245"/>
      <c r="G14" s="243">
        <v>10</v>
      </c>
      <c r="H14" s="224" t="s">
        <v>410</v>
      </c>
      <c r="I14" s="225"/>
      <c r="J14" s="264"/>
    </row>
    <row r="15" spans="1:10" s="25" customFormat="1" ht="33" customHeight="1" x14ac:dyDescent="0.25">
      <c r="A15" s="249"/>
      <c r="B15" s="245"/>
      <c r="C15" s="245"/>
      <c r="D15" s="7" t="s">
        <v>38</v>
      </c>
      <c r="E15" s="7" t="s">
        <v>160</v>
      </c>
      <c r="F15" s="245"/>
      <c r="G15" s="243"/>
      <c r="H15" s="224"/>
      <c r="I15" s="226"/>
      <c r="J15" s="265"/>
    </row>
    <row r="16" spans="1:10" s="25" customFormat="1" ht="26.25" customHeight="1" x14ac:dyDescent="0.25">
      <c r="A16" s="249"/>
      <c r="B16" s="245"/>
      <c r="C16" s="245"/>
      <c r="D16" s="7" t="s">
        <v>39</v>
      </c>
      <c r="E16" s="7" t="s">
        <v>161</v>
      </c>
      <c r="F16" s="245"/>
      <c r="G16" s="243"/>
      <c r="H16" s="224"/>
      <c r="I16" s="226"/>
      <c r="J16" s="265"/>
    </row>
    <row r="17" spans="1:11" s="25" customFormat="1" ht="48" customHeight="1" x14ac:dyDescent="0.25">
      <c r="A17" s="250"/>
      <c r="B17" s="246"/>
      <c r="C17" s="246"/>
      <c r="D17" s="7" t="s">
        <v>40</v>
      </c>
      <c r="E17" s="7" t="s">
        <v>120</v>
      </c>
      <c r="F17" s="245"/>
      <c r="G17" s="243"/>
      <c r="H17" s="224"/>
      <c r="I17" s="227"/>
      <c r="J17" s="266"/>
    </row>
    <row r="18" spans="1:11" s="25" customFormat="1" ht="29.25" customHeight="1" x14ac:dyDescent="0.25">
      <c r="A18" s="83" t="s">
        <v>25</v>
      </c>
      <c r="B18" s="72" t="s">
        <v>169</v>
      </c>
      <c r="C18" s="84"/>
      <c r="D18" s="7"/>
      <c r="E18" s="7"/>
      <c r="F18" s="245"/>
      <c r="G18" s="30">
        <f>G19</f>
        <v>5</v>
      </c>
      <c r="H18" s="47"/>
      <c r="I18" s="109"/>
      <c r="J18" s="109"/>
    </row>
    <row r="19" spans="1:11" s="25" customFormat="1" ht="29.25" customHeight="1" x14ac:dyDescent="0.25">
      <c r="A19" s="260" t="s">
        <v>141</v>
      </c>
      <c r="B19" s="243" t="s">
        <v>140</v>
      </c>
      <c r="C19" s="243" t="s">
        <v>9</v>
      </c>
      <c r="D19" s="7" t="s">
        <v>37</v>
      </c>
      <c r="E19" s="7">
        <v>30</v>
      </c>
      <c r="F19" s="245"/>
      <c r="G19" s="244">
        <v>5</v>
      </c>
      <c r="H19" s="224" t="s">
        <v>480</v>
      </c>
      <c r="I19" s="225"/>
      <c r="J19" s="264"/>
    </row>
    <row r="20" spans="1:11" s="25" customFormat="1" ht="39.75" customHeight="1" x14ac:dyDescent="0.25">
      <c r="A20" s="260"/>
      <c r="B20" s="243"/>
      <c r="C20" s="243"/>
      <c r="D20" s="7" t="s">
        <v>38</v>
      </c>
      <c r="E20" s="7">
        <v>55</v>
      </c>
      <c r="F20" s="245"/>
      <c r="G20" s="245"/>
      <c r="H20" s="224"/>
      <c r="I20" s="226"/>
      <c r="J20" s="265"/>
      <c r="K20" s="168"/>
    </row>
    <row r="21" spans="1:11" s="25" customFormat="1" ht="29.25" customHeight="1" x14ac:dyDescent="0.25">
      <c r="A21" s="260"/>
      <c r="B21" s="243"/>
      <c r="C21" s="243"/>
      <c r="D21" s="7" t="s">
        <v>39</v>
      </c>
      <c r="E21" s="7">
        <v>80</v>
      </c>
      <c r="F21" s="245"/>
      <c r="G21" s="245"/>
      <c r="H21" s="224"/>
      <c r="I21" s="226"/>
      <c r="J21" s="265"/>
    </row>
    <row r="22" spans="1:11" s="25" customFormat="1" ht="29.25" customHeight="1" x14ac:dyDescent="0.25">
      <c r="A22" s="260"/>
      <c r="B22" s="243"/>
      <c r="C22" s="243"/>
      <c r="D22" s="7" t="s">
        <v>40</v>
      </c>
      <c r="E22" s="7">
        <v>100</v>
      </c>
      <c r="F22" s="245"/>
      <c r="G22" s="246"/>
      <c r="H22" s="224"/>
      <c r="I22" s="227"/>
      <c r="J22" s="266"/>
    </row>
    <row r="23" spans="1:11" ht="21" customHeight="1" x14ac:dyDescent="0.25">
      <c r="A23" s="76" t="s">
        <v>26</v>
      </c>
      <c r="B23" s="258" t="s">
        <v>143</v>
      </c>
      <c r="C23" s="259"/>
      <c r="D23" s="7"/>
      <c r="E23" s="7"/>
      <c r="F23" s="245"/>
      <c r="G23" s="30">
        <f>G24+G28</f>
        <v>10</v>
      </c>
      <c r="H23" s="14"/>
      <c r="I23" s="108"/>
      <c r="J23" s="149"/>
    </row>
    <row r="24" spans="1:11" ht="30.75" customHeight="1" x14ac:dyDescent="0.25">
      <c r="A24" s="260" t="s">
        <v>144</v>
      </c>
      <c r="B24" s="243" t="s">
        <v>146</v>
      </c>
      <c r="C24" s="243" t="s">
        <v>9</v>
      </c>
      <c r="D24" s="7" t="s">
        <v>37</v>
      </c>
      <c r="E24" s="7">
        <v>30</v>
      </c>
      <c r="F24" s="245"/>
      <c r="G24" s="243">
        <v>5</v>
      </c>
      <c r="H24" s="224" t="s">
        <v>481</v>
      </c>
      <c r="I24" s="225"/>
      <c r="J24" s="264"/>
    </row>
    <row r="25" spans="1:11" ht="28.5" customHeight="1" x14ac:dyDescent="0.25">
      <c r="A25" s="260"/>
      <c r="B25" s="243"/>
      <c r="C25" s="243"/>
      <c r="D25" s="7" t="s">
        <v>38</v>
      </c>
      <c r="E25" s="7">
        <v>55</v>
      </c>
      <c r="F25" s="245"/>
      <c r="G25" s="243"/>
      <c r="H25" s="224"/>
      <c r="I25" s="226"/>
      <c r="J25" s="265"/>
    </row>
    <row r="26" spans="1:11" ht="27" customHeight="1" x14ac:dyDescent="0.25">
      <c r="A26" s="260"/>
      <c r="B26" s="243"/>
      <c r="C26" s="243"/>
      <c r="D26" s="7" t="s">
        <v>39</v>
      </c>
      <c r="E26" s="7">
        <v>80</v>
      </c>
      <c r="F26" s="245"/>
      <c r="G26" s="243"/>
      <c r="H26" s="224"/>
      <c r="I26" s="226"/>
      <c r="J26" s="265"/>
    </row>
    <row r="27" spans="1:11" ht="20.25" customHeight="1" x14ac:dyDescent="0.25">
      <c r="A27" s="260"/>
      <c r="B27" s="243"/>
      <c r="C27" s="243"/>
      <c r="D27" s="7" t="s">
        <v>40</v>
      </c>
      <c r="E27" s="7">
        <v>100</v>
      </c>
      <c r="F27" s="245"/>
      <c r="G27" s="243"/>
      <c r="H27" s="224"/>
      <c r="I27" s="227"/>
      <c r="J27" s="266"/>
    </row>
    <row r="28" spans="1:11" ht="31.5" customHeight="1" x14ac:dyDescent="0.25">
      <c r="A28" s="248" t="s">
        <v>145</v>
      </c>
      <c r="B28" s="243" t="s">
        <v>135</v>
      </c>
      <c r="C28" s="243" t="s">
        <v>9</v>
      </c>
      <c r="D28" s="7" t="s">
        <v>37</v>
      </c>
      <c r="E28" s="7">
        <v>30</v>
      </c>
      <c r="F28" s="245"/>
      <c r="G28" s="243">
        <v>5</v>
      </c>
      <c r="H28" s="224" t="s">
        <v>162</v>
      </c>
      <c r="I28" s="225"/>
      <c r="J28" s="264"/>
    </row>
    <row r="29" spans="1:11" ht="27.75" customHeight="1" x14ac:dyDescent="0.25">
      <c r="A29" s="249"/>
      <c r="B29" s="243"/>
      <c r="C29" s="243"/>
      <c r="D29" s="7" t="s">
        <v>38</v>
      </c>
      <c r="E29" s="7">
        <v>55</v>
      </c>
      <c r="F29" s="245"/>
      <c r="G29" s="243"/>
      <c r="H29" s="224"/>
      <c r="I29" s="226"/>
      <c r="J29" s="265"/>
    </row>
    <row r="30" spans="1:11" ht="24.75" customHeight="1" x14ac:dyDescent="0.25">
      <c r="A30" s="249"/>
      <c r="B30" s="243"/>
      <c r="C30" s="243"/>
      <c r="D30" s="7" t="s">
        <v>39</v>
      </c>
      <c r="E30" s="7">
        <v>80</v>
      </c>
      <c r="F30" s="245"/>
      <c r="G30" s="243"/>
      <c r="H30" s="224"/>
      <c r="I30" s="226"/>
      <c r="J30" s="265"/>
    </row>
    <row r="31" spans="1:11" ht="15.75" customHeight="1" x14ac:dyDescent="0.25">
      <c r="A31" s="250"/>
      <c r="B31" s="243"/>
      <c r="C31" s="243"/>
      <c r="D31" s="7" t="s">
        <v>40</v>
      </c>
      <c r="E31" s="7">
        <v>100</v>
      </c>
      <c r="F31" s="246"/>
      <c r="G31" s="243"/>
      <c r="H31" s="224"/>
      <c r="I31" s="227"/>
      <c r="J31" s="266"/>
    </row>
    <row r="32" spans="1:11" ht="92.25" customHeight="1" x14ac:dyDescent="0.25">
      <c r="A32" s="76" t="s">
        <v>27</v>
      </c>
      <c r="B32" s="30" t="s">
        <v>12</v>
      </c>
      <c r="C32" s="30" t="s">
        <v>163</v>
      </c>
      <c r="D32" s="30" t="s">
        <v>110</v>
      </c>
      <c r="E32" s="30" t="s">
        <v>282</v>
      </c>
      <c r="F32" s="30" t="s">
        <v>11</v>
      </c>
      <c r="G32" s="30">
        <v>10</v>
      </c>
      <c r="H32" s="30" t="s">
        <v>288</v>
      </c>
      <c r="I32" s="107"/>
      <c r="J32" s="136"/>
    </row>
    <row r="33" spans="1:10" ht="57.75" customHeight="1" x14ac:dyDescent="0.25">
      <c r="A33" s="78" t="s">
        <v>28</v>
      </c>
      <c r="B33" s="214" t="s">
        <v>149</v>
      </c>
      <c r="C33" s="70" t="s">
        <v>13</v>
      </c>
      <c r="D33" s="7" t="s">
        <v>148</v>
      </c>
      <c r="E33" s="7"/>
      <c r="F33" s="77"/>
      <c r="G33" s="70">
        <f>G34+G38</f>
        <v>20</v>
      </c>
      <c r="H33" s="24"/>
      <c r="I33" s="108"/>
      <c r="J33" s="149"/>
    </row>
    <row r="34" spans="1:10" ht="16.5" customHeight="1" x14ac:dyDescent="0.25">
      <c r="A34" s="248" t="s">
        <v>411</v>
      </c>
      <c r="B34" s="244" t="s">
        <v>503</v>
      </c>
      <c r="C34" s="244" t="s">
        <v>13</v>
      </c>
      <c r="D34" s="7" t="s">
        <v>37</v>
      </c>
      <c r="E34" s="7" t="s">
        <v>152</v>
      </c>
      <c r="F34" s="244" t="s">
        <v>16</v>
      </c>
      <c r="G34" s="244">
        <v>10</v>
      </c>
      <c r="H34" s="243" t="s">
        <v>413</v>
      </c>
      <c r="I34" s="225"/>
      <c r="J34" s="225"/>
    </row>
    <row r="35" spans="1:10" ht="16.5" customHeight="1" x14ac:dyDescent="0.25">
      <c r="A35" s="249"/>
      <c r="B35" s="245"/>
      <c r="C35" s="245"/>
      <c r="D35" s="7" t="s">
        <v>38</v>
      </c>
      <c r="E35" s="7" t="s">
        <v>153</v>
      </c>
      <c r="F35" s="245"/>
      <c r="G35" s="245"/>
      <c r="H35" s="243"/>
      <c r="I35" s="226"/>
      <c r="J35" s="226"/>
    </row>
    <row r="36" spans="1:10" ht="16.5" customHeight="1" x14ac:dyDescent="0.25">
      <c r="A36" s="249"/>
      <c r="B36" s="245"/>
      <c r="C36" s="245"/>
      <c r="D36" s="7" t="s">
        <v>39</v>
      </c>
      <c r="E36" s="7" t="s">
        <v>154</v>
      </c>
      <c r="F36" s="245"/>
      <c r="G36" s="245"/>
      <c r="H36" s="243"/>
      <c r="I36" s="226"/>
      <c r="J36" s="226"/>
    </row>
    <row r="37" spans="1:10" ht="106.5" customHeight="1" x14ac:dyDescent="0.25">
      <c r="A37" s="250"/>
      <c r="B37" s="246"/>
      <c r="C37" s="246"/>
      <c r="D37" s="7" t="s">
        <v>40</v>
      </c>
      <c r="E37" s="7" t="s">
        <v>155</v>
      </c>
      <c r="F37" s="245"/>
      <c r="G37" s="246"/>
      <c r="H37" s="243"/>
      <c r="I37" s="227"/>
      <c r="J37" s="227"/>
    </row>
    <row r="38" spans="1:10" ht="26.25" customHeight="1" x14ac:dyDescent="0.25">
      <c r="A38" s="248" t="s">
        <v>412</v>
      </c>
      <c r="B38" s="244" t="s">
        <v>510</v>
      </c>
      <c r="C38" s="244" t="s">
        <v>13</v>
      </c>
      <c r="D38" s="7" t="s">
        <v>37</v>
      </c>
      <c r="E38" s="7" t="s">
        <v>152</v>
      </c>
      <c r="F38" s="245"/>
      <c r="G38" s="244">
        <v>10</v>
      </c>
      <c r="H38" s="224" t="s">
        <v>509</v>
      </c>
      <c r="I38" s="228"/>
      <c r="J38" s="261"/>
    </row>
    <row r="39" spans="1:10" ht="39" customHeight="1" x14ac:dyDescent="0.25">
      <c r="A39" s="249"/>
      <c r="B39" s="245"/>
      <c r="C39" s="245"/>
      <c r="D39" s="7" t="s">
        <v>38</v>
      </c>
      <c r="E39" s="7" t="s">
        <v>153</v>
      </c>
      <c r="F39" s="245"/>
      <c r="G39" s="245"/>
      <c r="H39" s="224"/>
      <c r="I39" s="229"/>
      <c r="J39" s="262"/>
    </row>
    <row r="40" spans="1:10" ht="37.5" customHeight="1" x14ac:dyDescent="0.25">
      <c r="A40" s="249"/>
      <c r="B40" s="245"/>
      <c r="C40" s="245"/>
      <c r="D40" s="7" t="s">
        <v>39</v>
      </c>
      <c r="E40" s="7" t="s">
        <v>154</v>
      </c>
      <c r="F40" s="245"/>
      <c r="G40" s="245"/>
      <c r="H40" s="224"/>
      <c r="I40" s="229"/>
      <c r="J40" s="262"/>
    </row>
    <row r="41" spans="1:10" ht="65.25" customHeight="1" x14ac:dyDescent="0.25">
      <c r="A41" s="250"/>
      <c r="B41" s="246"/>
      <c r="C41" s="246"/>
      <c r="D41" s="7" t="s">
        <v>40</v>
      </c>
      <c r="E41" s="7" t="s">
        <v>155</v>
      </c>
      <c r="F41" s="246"/>
      <c r="G41" s="246"/>
      <c r="H41" s="224"/>
      <c r="I41" s="230"/>
      <c r="J41" s="263"/>
    </row>
    <row r="42" spans="1:10" ht="123" customHeight="1" x14ac:dyDescent="0.25">
      <c r="A42" s="76" t="s">
        <v>29</v>
      </c>
      <c r="B42" s="30" t="s">
        <v>440</v>
      </c>
      <c r="C42" s="30" t="s">
        <v>9</v>
      </c>
      <c r="D42" s="30" t="s">
        <v>71</v>
      </c>
      <c r="E42" s="30">
        <v>90</v>
      </c>
      <c r="F42" s="30" t="s">
        <v>16</v>
      </c>
      <c r="G42" s="30">
        <v>10</v>
      </c>
      <c r="H42" s="30" t="s">
        <v>165</v>
      </c>
      <c r="I42" s="136"/>
      <c r="J42" s="136"/>
    </row>
    <row r="43" spans="1:10" ht="130.5" customHeight="1" x14ac:dyDescent="0.25">
      <c r="A43" s="76" t="s">
        <v>32</v>
      </c>
      <c r="B43" s="30" t="s">
        <v>166</v>
      </c>
      <c r="C43" s="30" t="s">
        <v>9</v>
      </c>
      <c r="D43" s="30" t="s">
        <v>71</v>
      </c>
      <c r="E43" s="30">
        <v>20</v>
      </c>
      <c r="F43" s="30" t="s">
        <v>16</v>
      </c>
      <c r="G43" s="30">
        <v>10</v>
      </c>
      <c r="H43" s="70" t="s">
        <v>167</v>
      </c>
      <c r="I43" s="136"/>
      <c r="J43" s="136"/>
    </row>
    <row r="44" spans="1:10" ht="30" customHeight="1" x14ac:dyDescent="0.25">
      <c r="A44" s="76" t="s">
        <v>33</v>
      </c>
      <c r="B44" s="30" t="s">
        <v>150</v>
      </c>
      <c r="C44" s="30" t="s">
        <v>15</v>
      </c>
      <c r="D44" s="30" t="s">
        <v>71</v>
      </c>
      <c r="E44" s="30"/>
      <c r="F44" s="70"/>
      <c r="G44" s="30">
        <f>G45+G46</f>
        <v>10</v>
      </c>
      <c r="H44" s="244" t="s">
        <v>174</v>
      </c>
      <c r="I44" s="107"/>
      <c r="J44" s="107"/>
    </row>
    <row r="45" spans="1:10" ht="45.75" customHeight="1" x14ac:dyDescent="0.25">
      <c r="A45" s="76" t="s">
        <v>168</v>
      </c>
      <c r="B45" s="30" t="s">
        <v>14</v>
      </c>
      <c r="C45" s="30" t="s">
        <v>15</v>
      </c>
      <c r="D45" s="30" t="s">
        <v>71</v>
      </c>
      <c r="E45" s="30">
        <v>0</v>
      </c>
      <c r="F45" s="244" t="s">
        <v>16</v>
      </c>
      <c r="G45" s="30">
        <v>5</v>
      </c>
      <c r="H45" s="245"/>
      <c r="I45" s="121"/>
      <c r="J45" s="121"/>
    </row>
    <row r="46" spans="1:10" ht="47.25" customHeight="1" x14ac:dyDescent="0.25">
      <c r="A46" s="76" t="s">
        <v>198</v>
      </c>
      <c r="B46" s="30" t="s">
        <v>17</v>
      </c>
      <c r="C46" s="30" t="s">
        <v>15</v>
      </c>
      <c r="D46" s="30" t="s">
        <v>71</v>
      </c>
      <c r="E46" s="30">
        <v>0</v>
      </c>
      <c r="F46" s="246"/>
      <c r="G46" s="30">
        <v>5</v>
      </c>
      <c r="H46" s="246"/>
      <c r="I46" s="121"/>
      <c r="J46" s="121"/>
    </row>
    <row r="47" spans="1:10" x14ac:dyDescent="0.25">
      <c r="A47" s="23"/>
      <c r="B47" s="43" t="s">
        <v>18</v>
      </c>
      <c r="C47" s="24"/>
      <c r="D47" s="24"/>
      <c r="E47" s="24"/>
      <c r="F47" s="24"/>
      <c r="G47" s="24">
        <f>G4+G32+G33+G42+G43+G44</f>
        <v>100</v>
      </c>
      <c r="H47" s="24"/>
      <c r="I47" s="111"/>
      <c r="J47" s="111"/>
    </row>
  </sheetData>
  <mergeCells count="64">
    <mergeCell ref="A2:J2"/>
    <mergeCell ref="B4:C4"/>
    <mergeCell ref="B5:C5"/>
    <mergeCell ref="A6:A9"/>
    <mergeCell ref="B6:B9"/>
    <mergeCell ref="C6:C9"/>
    <mergeCell ref="G6:G9"/>
    <mergeCell ref="I6:I9"/>
    <mergeCell ref="J6:J9"/>
    <mergeCell ref="H6:H9"/>
    <mergeCell ref="G24:G27"/>
    <mergeCell ref="A10:A13"/>
    <mergeCell ref="H24:H27"/>
    <mergeCell ref="I24:I27"/>
    <mergeCell ref="J24:J27"/>
    <mergeCell ref="J14:J17"/>
    <mergeCell ref="I14:I17"/>
    <mergeCell ref="H19:H22"/>
    <mergeCell ref="J19:J22"/>
    <mergeCell ref="I19:I22"/>
    <mergeCell ref="B10:B13"/>
    <mergeCell ref="C10:C13"/>
    <mergeCell ref="G10:G13"/>
    <mergeCell ref="H10:H13"/>
    <mergeCell ref="I10:I13"/>
    <mergeCell ref="J10:J13"/>
    <mergeCell ref="I28:I31"/>
    <mergeCell ref="B38:B41"/>
    <mergeCell ref="A14:A17"/>
    <mergeCell ref="B14:B17"/>
    <mergeCell ref="C14:C17"/>
    <mergeCell ref="G14:G17"/>
    <mergeCell ref="H14:H17"/>
    <mergeCell ref="F5:F31"/>
    <mergeCell ref="C19:C22"/>
    <mergeCell ref="B19:B22"/>
    <mergeCell ref="A19:A22"/>
    <mergeCell ref="G19:G22"/>
    <mergeCell ref="B23:C23"/>
    <mergeCell ref="A24:A27"/>
    <mergeCell ref="B24:B27"/>
    <mergeCell ref="C24:C27"/>
    <mergeCell ref="I38:I41"/>
    <mergeCell ref="J38:J41"/>
    <mergeCell ref="F34:F41"/>
    <mergeCell ref="J28:J31"/>
    <mergeCell ref="A34:A37"/>
    <mergeCell ref="B34:B37"/>
    <mergeCell ref="C34:C37"/>
    <mergeCell ref="G34:G37"/>
    <mergeCell ref="I34:I37"/>
    <mergeCell ref="J34:J37"/>
    <mergeCell ref="A38:A41"/>
    <mergeCell ref="A28:A31"/>
    <mergeCell ref="B28:B31"/>
    <mergeCell ref="C28:C31"/>
    <mergeCell ref="G28:G31"/>
    <mergeCell ref="H28:H31"/>
    <mergeCell ref="H34:H37"/>
    <mergeCell ref="H38:H41"/>
    <mergeCell ref="H44:H46"/>
    <mergeCell ref="F45:F46"/>
    <mergeCell ref="C38:C41"/>
    <mergeCell ref="G38:G41"/>
  </mergeCells>
  <pageMargins left="0.43307086614173229" right="0.23622047244094491" top="0.35433070866141736" bottom="0.74803149606299213" header="0.31496062992125984" footer="0.31496062992125984"/>
  <pageSetup paperSize="9" scale="53" fitToHeight="0" orientation="portrait" r:id="rId1"/>
  <ignoredErrors>
    <ignoredError sqref="A32:A38 A5 A7:A9 A11:A13 A23 A25:A27 A42:A44 A45:A46" numberStoredAsText="1"/>
    <ignoredError sqref="A6 A10 A14:A18 A24" twoDigitTextYear="1" numberStoredAsText="1"/>
    <ignoredError sqref="A19:A22 A28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H27" sqref="H27:H30"/>
    </sheetView>
  </sheetViews>
  <sheetFormatPr defaultRowHeight="15" x14ac:dyDescent="0.25"/>
  <cols>
    <col min="1" max="1" width="5.42578125" style="29" customWidth="1"/>
    <col min="2" max="2" width="25.85546875" style="13" customWidth="1"/>
    <col min="3" max="3" width="13.7109375" style="13" customWidth="1"/>
    <col min="4" max="4" width="22.5703125" style="13" customWidth="1"/>
    <col min="5" max="5" width="11.85546875" style="13" customWidth="1"/>
    <col min="6" max="6" width="17.140625" style="13" customWidth="1"/>
    <col min="7" max="7" width="11" style="13" customWidth="1"/>
    <col min="8" max="8" width="37" style="13" customWidth="1"/>
    <col min="9" max="9" width="9.140625" style="13"/>
    <col min="10" max="10" width="30.85546875" style="13" customWidth="1"/>
    <col min="11" max="11" width="9.140625" style="25"/>
  </cols>
  <sheetData>
    <row r="1" spans="1:10" ht="84" customHeight="1" x14ac:dyDescent="0.25">
      <c r="J1" s="9" t="s">
        <v>294</v>
      </c>
    </row>
    <row r="2" spans="1:10" ht="33.75" customHeight="1" x14ac:dyDescent="0.25">
      <c r="A2" s="270" t="s">
        <v>394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45" customHeight="1" x14ac:dyDescent="0.25">
      <c r="A3" s="45" t="s">
        <v>0</v>
      </c>
      <c r="B3" s="44" t="s">
        <v>1</v>
      </c>
      <c r="C3" s="44" t="s">
        <v>2</v>
      </c>
      <c r="D3" s="44" t="s">
        <v>36</v>
      </c>
      <c r="E3" s="44" t="s">
        <v>3</v>
      </c>
      <c r="F3" s="44" t="s">
        <v>4</v>
      </c>
      <c r="G3" s="44" t="s">
        <v>5</v>
      </c>
      <c r="H3" s="6" t="s">
        <v>45</v>
      </c>
      <c r="I3" s="44" t="s">
        <v>6</v>
      </c>
      <c r="J3" s="44" t="s">
        <v>7</v>
      </c>
    </row>
    <row r="4" spans="1:10" ht="37.5" customHeight="1" x14ac:dyDescent="0.25">
      <c r="A4" s="76">
        <v>1</v>
      </c>
      <c r="B4" s="232" t="s">
        <v>8</v>
      </c>
      <c r="C4" s="233"/>
      <c r="D4" s="30"/>
      <c r="E4" s="30">
        <v>100</v>
      </c>
      <c r="F4" s="244" t="s">
        <v>21</v>
      </c>
      <c r="G4" s="30">
        <f>G5+G10+G15</f>
        <v>40</v>
      </c>
      <c r="H4" s="14"/>
      <c r="I4" s="44"/>
      <c r="J4" s="44"/>
    </row>
    <row r="5" spans="1:10" ht="23.25" customHeight="1" x14ac:dyDescent="0.25">
      <c r="A5" s="78" t="s">
        <v>23</v>
      </c>
      <c r="B5" s="256" t="s">
        <v>156</v>
      </c>
      <c r="C5" s="257"/>
      <c r="D5" s="30"/>
      <c r="E5" s="30"/>
      <c r="F5" s="245"/>
      <c r="G5" s="70">
        <v>15</v>
      </c>
      <c r="H5" s="14"/>
      <c r="I5" s="44"/>
      <c r="J5" s="44"/>
    </row>
    <row r="6" spans="1:10" ht="24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15</v>
      </c>
      <c r="H6" s="224" t="s">
        <v>478</v>
      </c>
      <c r="I6" s="221"/>
      <c r="J6" s="221"/>
    </row>
    <row r="7" spans="1:10" ht="27.7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22"/>
      <c r="J7" s="222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22"/>
      <c r="J8" s="222"/>
    </row>
    <row r="9" spans="1:10" ht="21.7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23"/>
      <c r="J9" s="223"/>
    </row>
    <row r="10" spans="1:10" ht="15.75" customHeight="1" x14ac:dyDescent="0.25">
      <c r="A10" s="78" t="s">
        <v>24</v>
      </c>
      <c r="B10" s="254" t="s">
        <v>139</v>
      </c>
      <c r="C10" s="255"/>
      <c r="D10" s="7"/>
      <c r="E10" s="7"/>
      <c r="F10" s="245"/>
      <c r="G10" s="30">
        <v>15</v>
      </c>
      <c r="H10" s="14"/>
      <c r="I10" s="14"/>
      <c r="J10" s="14"/>
    </row>
    <row r="11" spans="1:10" ht="24.75" customHeight="1" x14ac:dyDescent="0.25">
      <c r="A11" s="248" t="s">
        <v>46</v>
      </c>
      <c r="B11" s="244" t="s">
        <v>138</v>
      </c>
      <c r="C11" s="244" t="s">
        <v>9</v>
      </c>
      <c r="D11" s="7" t="s">
        <v>37</v>
      </c>
      <c r="E11" s="7" t="s">
        <v>158</v>
      </c>
      <c r="F11" s="245"/>
      <c r="G11" s="244">
        <v>15</v>
      </c>
      <c r="H11" s="224" t="s">
        <v>479</v>
      </c>
      <c r="I11" s="221"/>
      <c r="J11" s="221"/>
    </row>
    <row r="12" spans="1:10" ht="41.25" customHeight="1" x14ac:dyDescent="0.25">
      <c r="A12" s="249"/>
      <c r="B12" s="245"/>
      <c r="C12" s="245"/>
      <c r="D12" s="7" t="s">
        <v>38</v>
      </c>
      <c r="E12" s="7" t="s">
        <v>42</v>
      </c>
      <c r="F12" s="245"/>
      <c r="G12" s="245"/>
      <c r="H12" s="224"/>
      <c r="I12" s="222"/>
      <c r="J12" s="222"/>
    </row>
    <row r="13" spans="1:10" ht="25.5" customHeight="1" x14ac:dyDescent="0.25">
      <c r="A13" s="249"/>
      <c r="B13" s="245"/>
      <c r="C13" s="245"/>
      <c r="D13" s="7" t="s">
        <v>39</v>
      </c>
      <c r="E13" s="7" t="s">
        <v>159</v>
      </c>
      <c r="F13" s="245"/>
      <c r="G13" s="245"/>
      <c r="H13" s="224"/>
      <c r="I13" s="222"/>
      <c r="J13" s="222"/>
    </row>
    <row r="14" spans="1:10" s="25" customFormat="1" ht="25.5" customHeight="1" x14ac:dyDescent="0.25">
      <c r="A14" s="250"/>
      <c r="B14" s="246"/>
      <c r="C14" s="246"/>
      <c r="D14" s="7" t="s">
        <v>40</v>
      </c>
      <c r="E14" s="7" t="s">
        <v>120</v>
      </c>
      <c r="F14" s="245"/>
      <c r="G14" s="246"/>
      <c r="H14" s="224"/>
      <c r="I14" s="223"/>
      <c r="J14" s="223"/>
    </row>
    <row r="15" spans="1:10" s="25" customFormat="1" ht="30" customHeight="1" x14ac:dyDescent="0.25">
      <c r="A15" s="80" t="s">
        <v>25</v>
      </c>
      <c r="B15" s="256" t="s">
        <v>169</v>
      </c>
      <c r="C15" s="257"/>
      <c r="D15" s="7"/>
      <c r="E15" s="7"/>
      <c r="F15" s="245"/>
      <c r="G15" s="30">
        <v>10</v>
      </c>
      <c r="H15" s="14"/>
      <c r="I15" s="14"/>
      <c r="J15" s="14"/>
    </row>
    <row r="16" spans="1:10" s="25" customFormat="1" ht="30" customHeight="1" x14ac:dyDescent="0.25">
      <c r="A16" s="248" t="s">
        <v>141</v>
      </c>
      <c r="B16" s="244" t="s">
        <v>140</v>
      </c>
      <c r="C16" s="244" t="s">
        <v>9</v>
      </c>
      <c r="D16" s="7" t="s">
        <v>37</v>
      </c>
      <c r="E16" s="7">
        <v>30</v>
      </c>
      <c r="F16" s="245"/>
      <c r="G16" s="243">
        <v>10</v>
      </c>
      <c r="H16" s="224" t="s">
        <v>480</v>
      </c>
      <c r="I16" s="221"/>
      <c r="J16" s="221"/>
    </row>
    <row r="17" spans="1:10" s="25" customFormat="1" ht="22.5" customHeight="1" x14ac:dyDescent="0.25">
      <c r="A17" s="249"/>
      <c r="B17" s="245"/>
      <c r="C17" s="245"/>
      <c r="D17" s="7" t="s">
        <v>38</v>
      </c>
      <c r="E17" s="7">
        <v>55</v>
      </c>
      <c r="F17" s="245"/>
      <c r="G17" s="243"/>
      <c r="H17" s="224"/>
      <c r="I17" s="222"/>
      <c r="J17" s="222"/>
    </row>
    <row r="18" spans="1:10" s="25" customFormat="1" ht="27" customHeight="1" x14ac:dyDescent="0.25">
      <c r="A18" s="249"/>
      <c r="B18" s="245"/>
      <c r="C18" s="245"/>
      <c r="D18" s="7" t="s">
        <v>39</v>
      </c>
      <c r="E18" s="7">
        <v>80</v>
      </c>
      <c r="F18" s="245"/>
      <c r="G18" s="243"/>
      <c r="H18" s="224"/>
      <c r="I18" s="222"/>
      <c r="J18" s="222"/>
    </row>
    <row r="19" spans="1:10" s="25" customFormat="1" ht="15.75" customHeight="1" x14ac:dyDescent="0.25">
      <c r="A19" s="250"/>
      <c r="B19" s="246"/>
      <c r="C19" s="246"/>
      <c r="D19" s="7" t="s">
        <v>40</v>
      </c>
      <c r="E19" s="7">
        <v>100</v>
      </c>
      <c r="F19" s="245"/>
      <c r="G19" s="243"/>
      <c r="H19" s="224"/>
      <c r="I19" s="223"/>
      <c r="J19" s="223"/>
    </row>
    <row r="20" spans="1:10" ht="127.5" customHeight="1" x14ac:dyDescent="0.25">
      <c r="A20" s="76" t="s">
        <v>27</v>
      </c>
      <c r="B20" s="30" t="s">
        <v>10</v>
      </c>
      <c r="C20" s="30" t="s">
        <v>9</v>
      </c>
      <c r="D20" s="30" t="s">
        <v>71</v>
      </c>
      <c r="E20" s="30" t="s">
        <v>147</v>
      </c>
      <c r="F20" s="30" t="s">
        <v>22</v>
      </c>
      <c r="G20" s="30">
        <v>10</v>
      </c>
      <c r="H20" s="9" t="s">
        <v>408</v>
      </c>
      <c r="I20" s="133"/>
      <c r="J20" s="44"/>
    </row>
    <row r="21" spans="1:10" ht="93" customHeight="1" x14ac:dyDescent="0.25">
      <c r="A21" s="76" t="s">
        <v>28</v>
      </c>
      <c r="B21" s="30" t="s">
        <v>12</v>
      </c>
      <c r="C21" s="30" t="s">
        <v>163</v>
      </c>
      <c r="D21" s="30" t="s">
        <v>110</v>
      </c>
      <c r="E21" s="30" t="s">
        <v>282</v>
      </c>
      <c r="F21" s="30" t="s">
        <v>11</v>
      </c>
      <c r="G21" s="30">
        <v>15</v>
      </c>
      <c r="H21" s="68" t="s">
        <v>288</v>
      </c>
      <c r="I21" s="44"/>
      <c r="J21" s="44"/>
    </row>
    <row r="22" spans="1:10" ht="45" customHeight="1" x14ac:dyDescent="0.25">
      <c r="A22" s="78" t="s">
        <v>29</v>
      </c>
      <c r="B22" s="215" t="s">
        <v>149</v>
      </c>
      <c r="C22" s="70" t="s">
        <v>13</v>
      </c>
      <c r="D22" s="7" t="s">
        <v>148</v>
      </c>
      <c r="E22" s="7"/>
      <c r="F22" s="244" t="s">
        <v>16</v>
      </c>
      <c r="G22" s="70">
        <f>G23+G27</f>
        <v>10</v>
      </c>
      <c r="H22" s="24"/>
      <c r="I22" s="14"/>
      <c r="J22" s="14"/>
    </row>
    <row r="23" spans="1:10" ht="42" customHeight="1" x14ac:dyDescent="0.25">
      <c r="A23" s="248" t="s">
        <v>30</v>
      </c>
      <c r="B23" s="244" t="s">
        <v>503</v>
      </c>
      <c r="C23" s="244" t="s">
        <v>13</v>
      </c>
      <c r="D23" s="7" t="s">
        <v>37</v>
      </c>
      <c r="E23" s="7" t="s">
        <v>152</v>
      </c>
      <c r="F23" s="245"/>
      <c r="G23" s="244">
        <v>5</v>
      </c>
      <c r="H23" s="224" t="s">
        <v>406</v>
      </c>
      <c r="I23" s="267"/>
      <c r="J23" s="221"/>
    </row>
    <row r="24" spans="1:10" ht="39" customHeight="1" x14ac:dyDescent="0.25">
      <c r="A24" s="249"/>
      <c r="B24" s="245"/>
      <c r="C24" s="245"/>
      <c r="D24" s="7" t="s">
        <v>38</v>
      </c>
      <c r="E24" s="7" t="s">
        <v>153</v>
      </c>
      <c r="F24" s="245"/>
      <c r="G24" s="245"/>
      <c r="H24" s="224"/>
      <c r="I24" s="268"/>
      <c r="J24" s="222"/>
    </row>
    <row r="25" spans="1:10" ht="40.5" customHeight="1" x14ac:dyDescent="0.25">
      <c r="A25" s="249"/>
      <c r="B25" s="245"/>
      <c r="C25" s="245"/>
      <c r="D25" s="7" t="s">
        <v>39</v>
      </c>
      <c r="E25" s="7" t="s">
        <v>154</v>
      </c>
      <c r="F25" s="245"/>
      <c r="G25" s="245"/>
      <c r="H25" s="224"/>
      <c r="I25" s="268"/>
      <c r="J25" s="222"/>
    </row>
    <row r="26" spans="1:10" ht="25.5" customHeight="1" x14ac:dyDescent="0.25">
      <c r="A26" s="250"/>
      <c r="B26" s="246"/>
      <c r="C26" s="246"/>
      <c r="D26" s="7" t="s">
        <v>40</v>
      </c>
      <c r="E26" s="7" t="s">
        <v>155</v>
      </c>
      <c r="F26" s="245"/>
      <c r="G26" s="246"/>
      <c r="H26" s="224"/>
      <c r="I26" s="269"/>
      <c r="J26" s="223"/>
    </row>
    <row r="27" spans="1:10" ht="15.75" customHeight="1" x14ac:dyDescent="0.25">
      <c r="A27" s="248" t="s">
        <v>31</v>
      </c>
      <c r="B27" s="244" t="s">
        <v>510</v>
      </c>
      <c r="C27" s="244" t="s">
        <v>13</v>
      </c>
      <c r="D27" s="7" t="s">
        <v>37</v>
      </c>
      <c r="E27" s="7" t="s">
        <v>152</v>
      </c>
      <c r="F27" s="245"/>
      <c r="G27" s="244">
        <v>5</v>
      </c>
      <c r="H27" s="224" t="s">
        <v>506</v>
      </c>
      <c r="I27" s="244"/>
      <c r="J27" s="244"/>
    </row>
    <row r="28" spans="1:10" ht="33.75" customHeight="1" x14ac:dyDescent="0.25">
      <c r="A28" s="249"/>
      <c r="B28" s="245"/>
      <c r="C28" s="245"/>
      <c r="D28" s="7" t="s">
        <v>38</v>
      </c>
      <c r="E28" s="7" t="s">
        <v>153</v>
      </c>
      <c r="F28" s="245"/>
      <c r="G28" s="245"/>
      <c r="H28" s="224"/>
      <c r="I28" s="245"/>
      <c r="J28" s="245"/>
    </row>
    <row r="29" spans="1:10" ht="44.25" customHeight="1" x14ac:dyDescent="0.25">
      <c r="A29" s="249"/>
      <c r="B29" s="245"/>
      <c r="C29" s="245"/>
      <c r="D29" s="7" t="s">
        <v>39</v>
      </c>
      <c r="E29" s="7" t="s">
        <v>154</v>
      </c>
      <c r="F29" s="245"/>
      <c r="G29" s="245"/>
      <c r="H29" s="224"/>
      <c r="I29" s="245"/>
      <c r="J29" s="245"/>
    </row>
    <row r="30" spans="1:10" ht="54.75" customHeight="1" x14ac:dyDescent="0.25">
      <c r="A30" s="250"/>
      <c r="B30" s="246"/>
      <c r="C30" s="246"/>
      <c r="D30" s="7" t="s">
        <v>40</v>
      </c>
      <c r="E30" s="7" t="s">
        <v>155</v>
      </c>
      <c r="F30" s="246"/>
      <c r="G30" s="246"/>
      <c r="H30" s="224"/>
      <c r="I30" s="246"/>
      <c r="J30" s="246"/>
    </row>
    <row r="31" spans="1:10" ht="121.5" customHeight="1" x14ac:dyDescent="0.25">
      <c r="A31" s="76" t="s">
        <v>32</v>
      </c>
      <c r="B31" s="30" t="s">
        <v>164</v>
      </c>
      <c r="C31" s="30" t="s">
        <v>9</v>
      </c>
      <c r="D31" s="30" t="s">
        <v>71</v>
      </c>
      <c r="E31" s="30">
        <v>90</v>
      </c>
      <c r="F31" s="30" t="s">
        <v>16</v>
      </c>
      <c r="G31" s="30">
        <v>15</v>
      </c>
      <c r="H31" s="44" t="s">
        <v>165</v>
      </c>
      <c r="I31" s="147"/>
      <c r="J31" s="147"/>
    </row>
    <row r="32" spans="1:10" ht="30" customHeight="1" x14ac:dyDescent="0.25">
      <c r="A32" s="76" t="s">
        <v>33</v>
      </c>
      <c r="B32" s="30" t="s">
        <v>150</v>
      </c>
      <c r="C32" s="30" t="s">
        <v>15</v>
      </c>
      <c r="D32" s="30" t="s">
        <v>71</v>
      </c>
      <c r="E32" s="30">
        <v>0</v>
      </c>
      <c r="F32" s="70"/>
      <c r="G32" s="30">
        <f>G33+G34</f>
        <v>10</v>
      </c>
      <c r="H32" s="221" t="s">
        <v>174</v>
      </c>
      <c r="I32" s="44"/>
      <c r="J32" s="44"/>
    </row>
    <row r="33" spans="1:10" ht="45.75" customHeight="1" x14ac:dyDescent="0.25">
      <c r="A33" s="76" t="s">
        <v>168</v>
      </c>
      <c r="B33" s="30" t="s">
        <v>14</v>
      </c>
      <c r="C33" s="30" t="s">
        <v>15</v>
      </c>
      <c r="D33" s="30" t="s">
        <v>71</v>
      </c>
      <c r="E33" s="30">
        <v>0</v>
      </c>
      <c r="F33" s="244" t="s">
        <v>16</v>
      </c>
      <c r="G33" s="30">
        <v>5</v>
      </c>
      <c r="H33" s="222"/>
      <c r="I33" s="44"/>
      <c r="J33" s="44"/>
    </row>
    <row r="34" spans="1:10" ht="48" customHeight="1" x14ac:dyDescent="0.25">
      <c r="A34" s="76" t="s">
        <v>198</v>
      </c>
      <c r="B34" s="30" t="s">
        <v>17</v>
      </c>
      <c r="C34" s="30" t="s">
        <v>15</v>
      </c>
      <c r="D34" s="30" t="s">
        <v>71</v>
      </c>
      <c r="E34" s="30">
        <v>0</v>
      </c>
      <c r="F34" s="246"/>
      <c r="G34" s="30">
        <v>5</v>
      </c>
      <c r="H34" s="223"/>
      <c r="I34" s="44"/>
      <c r="J34" s="44"/>
    </row>
    <row r="35" spans="1:10" x14ac:dyDescent="0.25">
      <c r="A35" s="23"/>
      <c r="B35" s="43" t="s">
        <v>18</v>
      </c>
      <c r="C35" s="24"/>
      <c r="D35" s="24"/>
      <c r="E35" s="24"/>
      <c r="F35" s="24"/>
      <c r="G35" s="24">
        <f>G4+G20+G21+G31+G32+G22</f>
        <v>100</v>
      </c>
      <c r="H35" s="24"/>
      <c r="I35" s="24"/>
      <c r="J35" s="24"/>
    </row>
  </sheetData>
  <mergeCells count="44">
    <mergeCell ref="J6:J9"/>
    <mergeCell ref="A2:J2"/>
    <mergeCell ref="B4:C4"/>
    <mergeCell ref="F4:F19"/>
    <mergeCell ref="B5:C5"/>
    <mergeCell ref="A6:A9"/>
    <mergeCell ref="B6:B9"/>
    <mergeCell ref="C6:C9"/>
    <mergeCell ref="G6:G9"/>
    <mergeCell ref="H6:H9"/>
    <mergeCell ref="I6:I9"/>
    <mergeCell ref="B10:C10"/>
    <mergeCell ref="A11:A14"/>
    <mergeCell ref="B11:B14"/>
    <mergeCell ref="C11:C14"/>
    <mergeCell ref="G11:G14"/>
    <mergeCell ref="G16:G19"/>
    <mergeCell ref="H16:H19"/>
    <mergeCell ref="I16:I19"/>
    <mergeCell ref="J16:J19"/>
    <mergeCell ref="I11:I14"/>
    <mergeCell ref="J11:J14"/>
    <mergeCell ref="H11:H14"/>
    <mergeCell ref="B15:C15"/>
    <mergeCell ref="A16:A19"/>
    <mergeCell ref="B16:B19"/>
    <mergeCell ref="C16:C19"/>
    <mergeCell ref="A23:A26"/>
    <mergeCell ref="B23:B26"/>
    <mergeCell ref="C23:C26"/>
    <mergeCell ref="B27:B30"/>
    <mergeCell ref="C27:C30"/>
    <mergeCell ref="G27:G30"/>
    <mergeCell ref="I27:I30"/>
    <mergeCell ref="A27:A30"/>
    <mergeCell ref="H27:H30"/>
    <mergeCell ref="H32:H34"/>
    <mergeCell ref="F33:F34"/>
    <mergeCell ref="J27:J30"/>
    <mergeCell ref="F22:F30"/>
    <mergeCell ref="J23:J26"/>
    <mergeCell ref="G23:G26"/>
    <mergeCell ref="I23:I26"/>
    <mergeCell ref="H23:H26"/>
  </mergeCells>
  <pageMargins left="0.23622047244094491" right="0.23622047244094491" top="0.55118110236220474" bottom="0.35433070866141736" header="0.31496062992125984" footer="0.31496062992125984"/>
  <pageSetup paperSize="9" scale="55" fitToHeight="2" orientation="portrait" r:id="rId1"/>
  <ignoredErrors>
    <ignoredError sqref="A20:A30 A4:A5 A7:A10 A12:A15 A31 A32:A34" numberStoredAsText="1"/>
    <ignoredError sqref="A16" twoDigitTextYear="1"/>
    <ignoredError sqref="A6 A11" twoDigitTextYear="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="89" zoomScaleNormal="89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H39" sqref="H39:H42"/>
    </sheetView>
  </sheetViews>
  <sheetFormatPr defaultRowHeight="15" x14ac:dyDescent="0.25"/>
  <cols>
    <col min="1" max="1" width="5.42578125" style="29" customWidth="1"/>
    <col min="2" max="2" width="25.85546875" style="13" customWidth="1"/>
    <col min="3" max="3" width="13.7109375" style="13" customWidth="1"/>
    <col min="4" max="4" width="22.5703125" style="13" customWidth="1"/>
    <col min="5" max="5" width="11.140625" style="13" customWidth="1"/>
    <col min="6" max="6" width="17.140625" style="13" customWidth="1"/>
    <col min="7" max="7" width="11" style="13" customWidth="1"/>
    <col min="8" max="8" width="32" style="13" customWidth="1"/>
    <col min="9" max="9" width="11.5703125" style="13" bestFit="1" customWidth="1"/>
    <col min="10" max="10" width="32.140625" style="13" customWidth="1"/>
    <col min="11" max="11" width="9.140625" style="25"/>
  </cols>
  <sheetData>
    <row r="1" spans="1:10" ht="75" x14ac:dyDescent="0.25">
      <c r="J1" s="9" t="s">
        <v>295</v>
      </c>
    </row>
    <row r="2" spans="1:10" ht="39" customHeight="1" x14ac:dyDescent="0.25">
      <c r="A2" s="231" t="s">
        <v>483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customHeight="1" x14ac:dyDescent="0.25">
      <c r="A3" s="45" t="s">
        <v>0</v>
      </c>
      <c r="B3" s="44" t="s">
        <v>1</v>
      </c>
      <c r="C3" s="44" t="s">
        <v>2</v>
      </c>
      <c r="D3" s="44" t="s">
        <v>36</v>
      </c>
      <c r="E3" s="44" t="s">
        <v>3</v>
      </c>
      <c r="F3" s="44" t="s">
        <v>4</v>
      </c>
      <c r="G3" s="44" t="s">
        <v>5</v>
      </c>
      <c r="H3" s="6" t="s">
        <v>45</v>
      </c>
      <c r="I3" s="44" t="s">
        <v>6</v>
      </c>
      <c r="J3" s="44" t="s">
        <v>7</v>
      </c>
    </row>
    <row r="4" spans="1:10" ht="44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</f>
        <v>40</v>
      </c>
      <c r="H4" s="14"/>
      <c r="I4" s="107"/>
      <c r="J4" s="107"/>
    </row>
    <row r="5" spans="1:10" ht="23.25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14"/>
      <c r="I5" s="107"/>
      <c r="J5" s="107"/>
    </row>
    <row r="6" spans="1:10" ht="27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25"/>
      <c r="J6" s="264"/>
    </row>
    <row r="7" spans="1:10" ht="29.2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26"/>
      <c r="J7" s="265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26"/>
      <c r="J8" s="265"/>
    </row>
    <row r="9" spans="1:10" ht="39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27"/>
      <c r="J9" s="266"/>
    </row>
    <row r="10" spans="1:10" ht="35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24" t="s">
        <v>157</v>
      </c>
      <c r="I10" s="225"/>
      <c r="J10" s="264"/>
    </row>
    <row r="11" spans="1:10" ht="29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24"/>
      <c r="I11" s="226"/>
      <c r="J11" s="265"/>
    </row>
    <row r="12" spans="1:10" ht="24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24"/>
      <c r="I12" s="226"/>
      <c r="J12" s="265"/>
    </row>
    <row r="13" spans="1:10" ht="32.2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24"/>
      <c r="I13" s="227"/>
      <c r="J13" s="266"/>
    </row>
    <row r="14" spans="1:10" ht="15.75" customHeight="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25</v>
      </c>
      <c r="H14" s="14"/>
      <c r="I14" s="108"/>
      <c r="J14" s="108"/>
    </row>
    <row r="15" spans="1:10" ht="24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4" t="s">
        <v>479</v>
      </c>
      <c r="I15" s="225"/>
      <c r="J15" s="264"/>
    </row>
    <row r="16" spans="1:10" ht="41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26"/>
      <c r="J16" s="265"/>
    </row>
    <row r="17" spans="1:10" ht="25.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26"/>
      <c r="J17" s="265"/>
    </row>
    <row r="18" spans="1:10" ht="42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27"/>
      <c r="J18" s="266"/>
    </row>
    <row r="19" spans="1:10" ht="27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10</v>
      </c>
      <c r="H19" s="224" t="s">
        <v>409</v>
      </c>
      <c r="I19" s="225"/>
      <c r="J19" s="264"/>
    </row>
    <row r="20" spans="1:10" ht="37.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24"/>
      <c r="I20" s="226"/>
      <c r="J20" s="265"/>
    </row>
    <row r="21" spans="1:10" ht="37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24"/>
      <c r="I21" s="226"/>
      <c r="J21" s="265"/>
    </row>
    <row r="22" spans="1:10" ht="49.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24"/>
      <c r="I22" s="227"/>
      <c r="J22" s="266"/>
    </row>
    <row r="23" spans="1:10" ht="39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10</v>
      </c>
      <c r="H23" s="224" t="s">
        <v>410</v>
      </c>
      <c r="I23" s="225"/>
      <c r="J23" s="264"/>
    </row>
    <row r="24" spans="1:10" ht="33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6"/>
      <c r="J24" s="265"/>
    </row>
    <row r="25" spans="1:10" ht="26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6"/>
      <c r="J25" s="265"/>
    </row>
    <row r="26" spans="1:10" ht="54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27"/>
      <c r="J26" s="266"/>
    </row>
    <row r="27" spans="1:10" ht="29.25" customHeight="1" x14ac:dyDescent="0.25">
      <c r="A27" s="83" t="s">
        <v>25</v>
      </c>
      <c r="B27" s="72" t="s">
        <v>169</v>
      </c>
      <c r="C27" s="72"/>
      <c r="D27" s="7"/>
      <c r="E27" s="7"/>
      <c r="F27" s="245"/>
      <c r="G27" s="30">
        <f>G28</f>
        <v>5</v>
      </c>
      <c r="H27" s="50"/>
      <c r="I27" s="109"/>
      <c r="J27" s="109"/>
    </row>
    <row r="28" spans="1:10" ht="29.2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4">
        <v>5</v>
      </c>
      <c r="H28" s="224" t="s">
        <v>480</v>
      </c>
      <c r="I28" s="225"/>
      <c r="J28" s="264"/>
    </row>
    <row r="29" spans="1:10" ht="29.2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5"/>
      <c r="H29" s="224"/>
      <c r="I29" s="226"/>
      <c r="J29" s="265"/>
    </row>
    <row r="30" spans="1:10" ht="29.2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5"/>
      <c r="H30" s="224"/>
      <c r="I30" s="226"/>
      <c r="J30" s="265"/>
    </row>
    <row r="31" spans="1:10" ht="29.25" customHeight="1" x14ac:dyDescent="0.25">
      <c r="A31" s="250"/>
      <c r="B31" s="246"/>
      <c r="C31" s="246"/>
      <c r="D31" s="7" t="s">
        <v>40</v>
      </c>
      <c r="E31" s="7">
        <v>100</v>
      </c>
      <c r="F31" s="246"/>
      <c r="G31" s="246"/>
      <c r="H31" s="224"/>
      <c r="I31" s="227"/>
      <c r="J31" s="266"/>
    </row>
    <row r="32" spans="1:10" ht="155.25" customHeight="1" x14ac:dyDescent="0.25">
      <c r="A32" s="76" t="s">
        <v>27</v>
      </c>
      <c r="B32" s="30" t="s">
        <v>10</v>
      </c>
      <c r="C32" s="30" t="s">
        <v>9</v>
      </c>
      <c r="D32" s="30" t="s">
        <v>71</v>
      </c>
      <c r="E32" s="30" t="s">
        <v>147</v>
      </c>
      <c r="F32" s="30" t="s">
        <v>22</v>
      </c>
      <c r="G32" s="30">
        <v>10</v>
      </c>
      <c r="H32" s="9" t="s">
        <v>408</v>
      </c>
      <c r="I32" s="107"/>
      <c r="J32" s="121"/>
    </row>
    <row r="33" spans="1:10" ht="104.25" customHeight="1" x14ac:dyDescent="0.25">
      <c r="A33" s="76" t="s">
        <v>28</v>
      </c>
      <c r="B33" s="30" t="s">
        <v>12</v>
      </c>
      <c r="C33" s="30" t="s">
        <v>163</v>
      </c>
      <c r="D33" s="30" t="s">
        <v>110</v>
      </c>
      <c r="E33" s="30" t="s">
        <v>282</v>
      </c>
      <c r="F33" s="30" t="s">
        <v>11</v>
      </c>
      <c r="G33" s="30">
        <v>15</v>
      </c>
      <c r="H33" s="68" t="s">
        <v>288</v>
      </c>
      <c r="I33" s="107"/>
      <c r="J33" s="121"/>
    </row>
    <row r="34" spans="1:10" ht="61.5" customHeight="1" x14ac:dyDescent="0.25">
      <c r="A34" s="78" t="s">
        <v>29</v>
      </c>
      <c r="B34" s="215" t="s">
        <v>149</v>
      </c>
      <c r="C34" s="70" t="s">
        <v>13</v>
      </c>
      <c r="D34" s="7" t="s">
        <v>148</v>
      </c>
      <c r="E34" s="7"/>
      <c r="F34" s="77"/>
      <c r="G34" s="70">
        <f>G35+G39</f>
        <v>10</v>
      </c>
      <c r="H34" s="24"/>
      <c r="I34" s="108"/>
      <c r="J34" s="108"/>
    </row>
    <row r="35" spans="1:10" ht="16.5" customHeight="1" x14ac:dyDescent="0.25">
      <c r="A35" s="248" t="s">
        <v>30</v>
      </c>
      <c r="B35" s="244" t="s">
        <v>503</v>
      </c>
      <c r="C35" s="244" t="s">
        <v>13</v>
      </c>
      <c r="D35" s="7" t="s">
        <v>37</v>
      </c>
      <c r="E35" s="7" t="s">
        <v>152</v>
      </c>
      <c r="F35" s="244" t="s">
        <v>16</v>
      </c>
      <c r="G35" s="244">
        <v>5</v>
      </c>
      <c r="H35" s="224" t="s">
        <v>406</v>
      </c>
      <c r="I35" s="225"/>
      <c r="J35" s="225"/>
    </row>
    <row r="36" spans="1:10" ht="16.5" customHeight="1" x14ac:dyDescent="0.25">
      <c r="A36" s="249"/>
      <c r="B36" s="245"/>
      <c r="C36" s="245"/>
      <c r="D36" s="7" t="s">
        <v>38</v>
      </c>
      <c r="E36" s="7" t="s">
        <v>153</v>
      </c>
      <c r="F36" s="245"/>
      <c r="G36" s="245"/>
      <c r="H36" s="224"/>
      <c r="I36" s="226"/>
      <c r="J36" s="226"/>
    </row>
    <row r="37" spans="1:10" ht="16.5" customHeight="1" x14ac:dyDescent="0.25">
      <c r="A37" s="249"/>
      <c r="B37" s="245"/>
      <c r="C37" s="245"/>
      <c r="D37" s="7" t="s">
        <v>39</v>
      </c>
      <c r="E37" s="7" t="s">
        <v>154</v>
      </c>
      <c r="F37" s="245"/>
      <c r="G37" s="245"/>
      <c r="H37" s="224"/>
      <c r="I37" s="226"/>
      <c r="J37" s="226"/>
    </row>
    <row r="38" spans="1:10" ht="103.5" customHeight="1" x14ac:dyDescent="0.25">
      <c r="A38" s="250"/>
      <c r="B38" s="246"/>
      <c r="C38" s="246"/>
      <c r="D38" s="7" t="s">
        <v>40</v>
      </c>
      <c r="E38" s="7" t="s">
        <v>155</v>
      </c>
      <c r="F38" s="245"/>
      <c r="G38" s="246"/>
      <c r="H38" s="224"/>
      <c r="I38" s="227"/>
      <c r="J38" s="227"/>
    </row>
    <row r="39" spans="1:10" ht="35.25" customHeight="1" x14ac:dyDescent="0.25">
      <c r="A39" s="248" t="s">
        <v>31</v>
      </c>
      <c r="B39" s="244" t="s">
        <v>510</v>
      </c>
      <c r="C39" s="244" t="s">
        <v>13</v>
      </c>
      <c r="D39" s="7" t="s">
        <v>37</v>
      </c>
      <c r="E39" s="7" t="s">
        <v>152</v>
      </c>
      <c r="F39" s="245"/>
      <c r="G39" s="244">
        <v>5</v>
      </c>
      <c r="H39" s="224" t="s">
        <v>506</v>
      </c>
      <c r="I39" s="228"/>
      <c r="J39" s="228"/>
    </row>
    <row r="40" spans="1:10" ht="36.75" customHeight="1" x14ac:dyDescent="0.25">
      <c r="A40" s="249"/>
      <c r="B40" s="245"/>
      <c r="C40" s="245"/>
      <c r="D40" s="7" t="s">
        <v>38</v>
      </c>
      <c r="E40" s="7" t="s">
        <v>153</v>
      </c>
      <c r="F40" s="245"/>
      <c r="G40" s="245"/>
      <c r="H40" s="224"/>
      <c r="I40" s="229"/>
      <c r="J40" s="229"/>
    </row>
    <row r="41" spans="1:10" ht="15.75" customHeight="1" x14ac:dyDescent="0.25">
      <c r="A41" s="249"/>
      <c r="B41" s="245"/>
      <c r="C41" s="245"/>
      <c r="D41" s="7" t="s">
        <v>39</v>
      </c>
      <c r="E41" s="7" t="s">
        <v>154</v>
      </c>
      <c r="F41" s="245"/>
      <c r="G41" s="245"/>
      <c r="H41" s="224"/>
      <c r="I41" s="229"/>
      <c r="J41" s="229"/>
    </row>
    <row r="42" spans="1:10" ht="84" customHeight="1" x14ac:dyDescent="0.25">
      <c r="A42" s="250"/>
      <c r="B42" s="246"/>
      <c r="C42" s="246"/>
      <c r="D42" s="7" t="s">
        <v>40</v>
      </c>
      <c r="E42" s="7" t="s">
        <v>155</v>
      </c>
      <c r="F42" s="246"/>
      <c r="G42" s="246"/>
      <c r="H42" s="224"/>
      <c r="I42" s="230"/>
      <c r="J42" s="230"/>
    </row>
    <row r="43" spans="1:10" ht="135" x14ac:dyDescent="0.25">
      <c r="A43" s="76" t="s">
        <v>32</v>
      </c>
      <c r="B43" s="30" t="s">
        <v>440</v>
      </c>
      <c r="C43" s="30" t="s">
        <v>9</v>
      </c>
      <c r="D43" s="30" t="s">
        <v>71</v>
      </c>
      <c r="E43" s="30">
        <v>90</v>
      </c>
      <c r="F43" s="30" t="s">
        <v>16</v>
      </c>
      <c r="G43" s="30">
        <v>15</v>
      </c>
      <c r="H43" s="44" t="s">
        <v>486</v>
      </c>
      <c r="I43" s="136"/>
      <c r="J43" s="136"/>
    </row>
    <row r="44" spans="1:10" ht="30" customHeight="1" x14ac:dyDescent="0.25">
      <c r="A44" s="76" t="s">
        <v>33</v>
      </c>
      <c r="B44" s="30" t="s">
        <v>150</v>
      </c>
      <c r="C44" s="30" t="s">
        <v>15</v>
      </c>
      <c r="D44" s="30" t="s">
        <v>71</v>
      </c>
      <c r="E44" s="30"/>
      <c r="F44" s="70"/>
      <c r="G44" s="30">
        <f>G45+G46</f>
        <v>10</v>
      </c>
      <c r="H44" s="221" t="s">
        <v>174</v>
      </c>
      <c r="I44" s="121"/>
      <c r="J44" s="107"/>
    </row>
    <row r="45" spans="1:10" ht="45.75" customHeight="1" x14ac:dyDescent="0.25">
      <c r="A45" s="76" t="s">
        <v>168</v>
      </c>
      <c r="B45" s="30" t="s">
        <v>14</v>
      </c>
      <c r="C45" s="30" t="s">
        <v>15</v>
      </c>
      <c r="D45" s="30" t="s">
        <v>71</v>
      </c>
      <c r="E45" s="30">
        <v>0</v>
      </c>
      <c r="F45" s="244" t="s">
        <v>16</v>
      </c>
      <c r="G45" s="30">
        <v>5</v>
      </c>
      <c r="H45" s="222"/>
      <c r="I45" s="121"/>
      <c r="J45" s="121"/>
    </row>
    <row r="46" spans="1:10" ht="60" customHeight="1" x14ac:dyDescent="0.25">
      <c r="A46" s="76" t="s">
        <v>198</v>
      </c>
      <c r="B46" s="30" t="s">
        <v>17</v>
      </c>
      <c r="C46" s="30" t="s">
        <v>15</v>
      </c>
      <c r="D46" s="30" t="s">
        <v>71</v>
      </c>
      <c r="E46" s="30">
        <v>0</v>
      </c>
      <c r="F46" s="246"/>
      <c r="G46" s="30">
        <v>5</v>
      </c>
      <c r="H46" s="223"/>
      <c r="I46" s="121"/>
      <c r="J46" s="121"/>
    </row>
    <row r="47" spans="1:10" x14ac:dyDescent="0.25">
      <c r="A47" s="23"/>
      <c r="B47" s="43" t="s">
        <v>18</v>
      </c>
      <c r="C47" s="24"/>
      <c r="D47" s="24"/>
      <c r="E47" s="24"/>
      <c r="F47" s="24"/>
      <c r="G47" s="24">
        <f>G4+G32+G33+G34+G43+G44</f>
        <v>100</v>
      </c>
      <c r="H47" s="24"/>
      <c r="I47" s="111"/>
      <c r="J47" s="111"/>
    </row>
  </sheetData>
  <mergeCells count="64">
    <mergeCell ref="B28:B31"/>
    <mergeCell ref="A28:A31"/>
    <mergeCell ref="C28:C31"/>
    <mergeCell ref="G28:G31"/>
    <mergeCell ref="H28:H31"/>
    <mergeCell ref="F5:F31"/>
    <mergeCell ref="A10:A13"/>
    <mergeCell ref="B10:B13"/>
    <mergeCell ref="C10:C13"/>
    <mergeCell ref="G10:G13"/>
    <mergeCell ref="H10:H13"/>
    <mergeCell ref="A19:A22"/>
    <mergeCell ref="B19:B22"/>
    <mergeCell ref="C19:C22"/>
    <mergeCell ref="G19:G22"/>
    <mergeCell ref="H19:H22"/>
    <mergeCell ref="A2:J2"/>
    <mergeCell ref="B4:C4"/>
    <mergeCell ref="B5:C5"/>
    <mergeCell ref="A6:A9"/>
    <mergeCell ref="B6:B9"/>
    <mergeCell ref="C6:C9"/>
    <mergeCell ref="G6:G9"/>
    <mergeCell ref="H6:H9"/>
    <mergeCell ref="I6:I9"/>
    <mergeCell ref="J6:J9"/>
    <mergeCell ref="I10:I13"/>
    <mergeCell ref="J10:J13"/>
    <mergeCell ref="B14:C14"/>
    <mergeCell ref="A15:A18"/>
    <mergeCell ref="B15:B18"/>
    <mergeCell ref="C15:C18"/>
    <mergeCell ref="G15:G18"/>
    <mergeCell ref="I15:I18"/>
    <mergeCell ref="J15:J18"/>
    <mergeCell ref="I19:I22"/>
    <mergeCell ref="J19:J22"/>
    <mergeCell ref="H15:H18"/>
    <mergeCell ref="A39:A42"/>
    <mergeCell ref="J23:J26"/>
    <mergeCell ref="A23:A26"/>
    <mergeCell ref="B23:B26"/>
    <mergeCell ref="C23:C26"/>
    <mergeCell ref="G23:G26"/>
    <mergeCell ref="H23:H26"/>
    <mergeCell ref="I23:I26"/>
    <mergeCell ref="A35:A38"/>
    <mergeCell ref="B35:B38"/>
    <mergeCell ref="C35:C38"/>
    <mergeCell ref="G35:G38"/>
    <mergeCell ref="I35:I38"/>
    <mergeCell ref="H44:H46"/>
    <mergeCell ref="F45:F46"/>
    <mergeCell ref="B39:B42"/>
    <mergeCell ref="C39:C42"/>
    <mergeCell ref="G39:G42"/>
    <mergeCell ref="F35:F42"/>
    <mergeCell ref="H35:H38"/>
    <mergeCell ref="H39:H42"/>
    <mergeCell ref="I28:I31"/>
    <mergeCell ref="J28:J31"/>
    <mergeCell ref="I39:I42"/>
    <mergeCell ref="J39:J42"/>
    <mergeCell ref="J35:J38"/>
  </mergeCells>
  <pageMargins left="0.43307086614173229" right="0.23622047244094491" top="0.35433070866141736" bottom="0.59055118110236227" header="0.31496062992125984" footer="0.31496062992125984"/>
  <pageSetup paperSize="9" scale="52" fitToHeight="2" orientation="portrait" horizontalDpi="4294967293" r:id="rId1"/>
  <ignoredErrors>
    <ignoredError sqref="A4:A5 A14 A24:A27 A29:A43 A44:A46" numberStoredAsText="1"/>
    <ignoredError sqref="A6:A13 A15:A23 A28" twoDigitTextYear="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zoomScale="83" zoomScaleNormal="83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A5" sqref="A5"/>
    </sheetView>
  </sheetViews>
  <sheetFormatPr defaultRowHeight="15" x14ac:dyDescent="0.25"/>
  <cols>
    <col min="1" max="1" width="6.140625" style="1" customWidth="1"/>
    <col min="2" max="2" width="24.28515625" style="1" customWidth="1"/>
    <col min="3" max="3" width="11" style="1" customWidth="1"/>
    <col min="4" max="4" width="25.28515625" style="1" customWidth="1"/>
    <col min="5" max="5" width="12.140625" style="1" customWidth="1"/>
    <col min="6" max="6" width="16.5703125" style="1" customWidth="1"/>
    <col min="7" max="7" width="11.28515625" style="1" customWidth="1"/>
    <col min="8" max="8" width="29.5703125" style="1" customWidth="1"/>
    <col min="9" max="9" width="9.28515625" style="1" customWidth="1"/>
    <col min="10" max="10" width="29" style="1" customWidth="1"/>
    <col min="11" max="11" width="41.28515625" bestFit="1" customWidth="1"/>
    <col min="13" max="13" width="15.28515625" bestFit="1" customWidth="1"/>
  </cols>
  <sheetData>
    <row r="1" spans="1:13" ht="87.75" customHeight="1" x14ac:dyDescent="0.25">
      <c r="J1" s="9" t="s">
        <v>296</v>
      </c>
      <c r="M1" s="20"/>
    </row>
    <row r="2" spans="1:13" ht="31.5" customHeight="1" x14ac:dyDescent="0.25">
      <c r="A2" s="271" t="s">
        <v>393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3" ht="45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3" ht="36.7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</f>
        <v>40</v>
      </c>
      <c r="H4" s="82"/>
      <c r="I4" s="112"/>
      <c r="J4" s="47"/>
    </row>
    <row r="5" spans="1:13" ht="25.5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v>10</v>
      </c>
      <c r="H5" s="82"/>
      <c r="I5" s="112"/>
      <c r="J5" s="47"/>
    </row>
    <row r="6" spans="1:13" ht="33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21"/>
    </row>
    <row r="7" spans="1:13" ht="27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</row>
    <row r="8" spans="1:13" ht="27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3" ht="36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3" ht="34.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67"/>
      <c r="J10" s="221"/>
    </row>
    <row r="11" spans="1:13" ht="30.7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68"/>
      <c r="J11" s="222"/>
    </row>
    <row r="12" spans="1:13" ht="29.2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68"/>
      <c r="J12" s="222"/>
    </row>
    <row r="13" spans="1:13" ht="34.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69"/>
      <c r="J13" s="223"/>
    </row>
    <row r="14" spans="1:13" ht="15" customHeight="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30</v>
      </c>
      <c r="H14" s="82"/>
      <c r="I14" s="113"/>
      <c r="J14" s="47"/>
    </row>
    <row r="15" spans="1:13" ht="36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10</v>
      </c>
      <c r="H15" s="224" t="s">
        <v>479</v>
      </c>
      <c r="I15" s="267"/>
      <c r="J15" s="221"/>
    </row>
    <row r="16" spans="1:13" ht="30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68"/>
      <c r="J16" s="222"/>
    </row>
    <row r="17" spans="1:10" ht="27.7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68"/>
      <c r="J17" s="222"/>
    </row>
    <row r="18" spans="1:10" ht="45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69"/>
      <c r="J18" s="223"/>
    </row>
    <row r="19" spans="1:10" ht="42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10</v>
      </c>
      <c r="H19" s="224" t="s">
        <v>409</v>
      </c>
      <c r="I19" s="273"/>
      <c r="J19" s="244"/>
    </row>
    <row r="20" spans="1:10" ht="35.2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24"/>
      <c r="I20" s="274"/>
      <c r="J20" s="245"/>
    </row>
    <row r="21" spans="1:10" ht="37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24"/>
      <c r="I21" s="274"/>
      <c r="J21" s="245"/>
    </row>
    <row r="22" spans="1:10" ht="56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24"/>
      <c r="I22" s="275"/>
      <c r="J22" s="246"/>
    </row>
    <row r="23" spans="1:10" ht="39.7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10</v>
      </c>
      <c r="H23" s="224" t="s">
        <v>410</v>
      </c>
      <c r="I23" s="267"/>
      <c r="J23" s="221"/>
    </row>
    <row r="24" spans="1:10" ht="4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68"/>
      <c r="J24" s="222"/>
    </row>
    <row r="25" spans="1:10" ht="32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68"/>
      <c r="J25" s="222"/>
    </row>
    <row r="26" spans="1:10" ht="57.75" customHeight="1" x14ac:dyDescent="0.25">
      <c r="A26" s="250"/>
      <c r="B26" s="246"/>
      <c r="C26" s="246"/>
      <c r="D26" s="86" t="s">
        <v>40</v>
      </c>
      <c r="E26" s="86" t="s">
        <v>120</v>
      </c>
      <c r="F26" s="245"/>
      <c r="G26" s="244"/>
      <c r="H26" s="224"/>
      <c r="I26" s="269"/>
      <c r="J26" s="223"/>
    </row>
    <row r="27" spans="1:10" ht="120" x14ac:dyDescent="0.25">
      <c r="A27" s="76" t="s">
        <v>27</v>
      </c>
      <c r="B27" s="72" t="s">
        <v>179</v>
      </c>
      <c r="C27" s="72" t="s">
        <v>107</v>
      </c>
      <c r="D27" s="30" t="s">
        <v>71</v>
      </c>
      <c r="E27" s="7" t="s">
        <v>180</v>
      </c>
      <c r="F27" s="30" t="s">
        <v>16</v>
      </c>
      <c r="G27" s="30">
        <v>5</v>
      </c>
      <c r="H27" s="70" t="s">
        <v>183</v>
      </c>
      <c r="I27" s="162"/>
      <c r="J27" s="175"/>
    </row>
    <row r="28" spans="1:10" ht="136.5" customHeight="1" x14ac:dyDescent="0.25">
      <c r="A28" s="76" t="s">
        <v>28</v>
      </c>
      <c r="B28" s="72" t="s">
        <v>181</v>
      </c>
      <c r="C28" s="72" t="s">
        <v>9</v>
      </c>
      <c r="D28" s="30" t="s">
        <v>71</v>
      </c>
      <c r="E28" s="7">
        <v>98</v>
      </c>
      <c r="F28" s="30" t="s">
        <v>16</v>
      </c>
      <c r="G28" s="30">
        <v>5</v>
      </c>
      <c r="H28" s="70" t="s">
        <v>182</v>
      </c>
      <c r="I28" s="160"/>
      <c r="J28" s="48"/>
    </row>
    <row r="29" spans="1:10" ht="40.5" customHeight="1" x14ac:dyDescent="0.25">
      <c r="A29" s="248" t="s">
        <v>29</v>
      </c>
      <c r="B29" s="244" t="s">
        <v>510</v>
      </c>
      <c r="C29" s="244" t="s">
        <v>13</v>
      </c>
      <c r="D29" s="7" t="s">
        <v>148</v>
      </c>
      <c r="E29" s="7"/>
      <c r="F29" s="244" t="s">
        <v>16</v>
      </c>
      <c r="G29" s="244">
        <v>10</v>
      </c>
      <c r="H29" s="244" t="s">
        <v>414</v>
      </c>
      <c r="I29" s="267"/>
      <c r="J29" s="221"/>
    </row>
    <row r="30" spans="1:10" ht="26.25" customHeight="1" x14ac:dyDescent="0.25">
      <c r="A30" s="249"/>
      <c r="B30" s="245"/>
      <c r="C30" s="245"/>
      <c r="D30" s="7" t="s">
        <v>37</v>
      </c>
      <c r="E30" s="7" t="s">
        <v>152</v>
      </c>
      <c r="F30" s="245"/>
      <c r="G30" s="245"/>
      <c r="H30" s="245"/>
      <c r="I30" s="268"/>
      <c r="J30" s="222"/>
    </row>
    <row r="31" spans="1:10" ht="44.25" customHeight="1" x14ac:dyDescent="0.25">
      <c r="A31" s="249"/>
      <c r="B31" s="245"/>
      <c r="C31" s="245"/>
      <c r="D31" s="7" t="s">
        <v>38</v>
      </c>
      <c r="E31" s="7" t="s">
        <v>153</v>
      </c>
      <c r="F31" s="245"/>
      <c r="G31" s="245"/>
      <c r="H31" s="245"/>
      <c r="I31" s="268"/>
      <c r="J31" s="222"/>
    </row>
    <row r="32" spans="1:10" ht="31.5" customHeight="1" x14ac:dyDescent="0.25">
      <c r="A32" s="249"/>
      <c r="B32" s="245"/>
      <c r="C32" s="245"/>
      <c r="D32" s="7" t="s">
        <v>39</v>
      </c>
      <c r="E32" s="7" t="s">
        <v>154</v>
      </c>
      <c r="F32" s="245"/>
      <c r="G32" s="245"/>
      <c r="H32" s="245"/>
      <c r="I32" s="268"/>
      <c r="J32" s="222"/>
    </row>
    <row r="33" spans="1:10" ht="30" customHeight="1" x14ac:dyDescent="0.25">
      <c r="A33" s="250"/>
      <c r="B33" s="246"/>
      <c r="C33" s="246"/>
      <c r="D33" s="7" t="s">
        <v>40</v>
      </c>
      <c r="E33" s="7" t="s">
        <v>155</v>
      </c>
      <c r="F33" s="246"/>
      <c r="G33" s="246"/>
      <c r="H33" s="246"/>
      <c r="I33" s="269"/>
      <c r="J33" s="223"/>
    </row>
    <row r="34" spans="1:10" ht="149.25" customHeight="1" x14ac:dyDescent="0.25">
      <c r="A34" s="78" t="s">
        <v>32</v>
      </c>
      <c r="B34" s="70" t="s">
        <v>171</v>
      </c>
      <c r="C34" s="70" t="s">
        <v>107</v>
      </c>
      <c r="D34" s="30" t="s">
        <v>71</v>
      </c>
      <c r="E34" s="30">
        <v>0</v>
      </c>
      <c r="F34" s="70" t="s">
        <v>16</v>
      </c>
      <c r="G34" s="70">
        <v>15</v>
      </c>
      <c r="H34" s="86" t="s">
        <v>173</v>
      </c>
      <c r="I34" s="120"/>
      <c r="J34" s="47"/>
    </row>
    <row r="35" spans="1:10" ht="183.75" customHeight="1" x14ac:dyDescent="0.25">
      <c r="A35" s="78" t="s">
        <v>33</v>
      </c>
      <c r="B35" s="70" t="s">
        <v>415</v>
      </c>
      <c r="C35" s="70" t="s">
        <v>9</v>
      </c>
      <c r="D35" s="30" t="s">
        <v>71</v>
      </c>
      <c r="E35" s="30">
        <v>90</v>
      </c>
      <c r="F35" s="70" t="s">
        <v>172</v>
      </c>
      <c r="G35" s="70">
        <v>15</v>
      </c>
      <c r="H35" s="86" t="s">
        <v>416</v>
      </c>
      <c r="I35" s="120"/>
      <c r="J35" s="48"/>
    </row>
    <row r="36" spans="1:10" ht="30" x14ac:dyDescent="0.25">
      <c r="A36" s="76" t="s">
        <v>73</v>
      </c>
      <c r="B36" s="30" t="s">
        <v>150</v>
      </c>
      <c r="C36" s="30" t="s">
        <v>15</v>
      </c>
      <c r="D36" s="30" t="s">
        <v>71</v>
      </c>
      <c r="E36" s="30"/>
      <c r="F36" s="70"/>
      <c r="G36" s="30">
        <v>10</v>
      </c>
      <c r="H36" s="244" t="s">
        <v>174</v>
      </c>
      <c r="I36" s="112"/>
      <c r="J36" s="47"/>
    </row>
    <row r="37" spans="1:10" ht="60" x14ac:dyDescent="0.25">
      <c r="A37" s="76" t="s">
        <v>463</v>
      </c>
      <c r="B37" s="30" t="s">
        <v>14</v>
      </c>
      <c r="C37" s="30" t="s">
        <v>15</v>
      </c>
      <c r="D37" s="30" t="s">
        <v>71</v>
      </c>
      <c r="E37" s="30">
        <v>0</v>
      </c>
      <c r="F37" s="244" t="s">
        <v>16</v>
      </c>
      <c r="G37" s="30">
        <v>5</v>
      </c>
      <c r="H37" s="245"/>
      <c r="I37" s="146"/>
      <c r="J37" s="47"/>
    </row>
    <row r="38" spans="1:10" ht="75" x14ac:dyDescent="0.25">
      <c r="A38" s="76" t="s">
        <v>464</v>
      </c>
      <c r="B38" s="30" t="s">
        <v>17</v>
      </c>
      <c r="C38" s="30" t="s">
        <v>15</v>
      </c>
      <c r="D38" s="30" t="s">
        <v>71</v>
      </c>
      <c r="E38" s="30">
        <v>0</v>
      </c>
      <c r="F38" s="246"/>
      <c r="G38" s="30">
        <v>5</v>
      </c>
      <c r="H38" s="246"/>
      <c r="I38" s="146"/>
      <c r="J38" s="47"/>
    </row>
    <row r="39" spans="1:10" x14ac:dyDescent="0.25">
      <c r="A39" s="28"/>
      <c r="B39" s="28" t="s">
        <v>18</v>
      </c>
      <c r="C39" s="28"/>
      <c r="D39" s="28"/>
      <c r="E39" s="28"/>
      <c r="F39" s="28"/>
      <c r="G39" s="24">
        <f>G36+G35+G34+G28+G27+G4+G29</f>
        <v>100</v>
      </c>
      <c r="H39" s="28"/>
      <c r="I39" s="115"/>
      <c r="J39" s="37"/>
    </row>
  </sheetData>
  <mergeCells count="50">
    <mergeCell ref="H36:H38"/>
    <mergeCell ref="F37:F38"/>
    <mergeCell ref="F29:F33"/>
    <mergeCell ref="H29:H33"/>
    <mergeCell ref="I29:I33"/>
    <mergeCell ref="J29:J33"/>
    <mergeCell ref="G29:G33"/>
    <mergeCell ref="H23:H26"/>
    <mergeCell ref="B29:B33"/>
    <mergeCell ref="A29:A33"/>
    <mergeCell ref="C29:C33"/>
    <mergeCell ref="I23:I26"/>
    <mergeCell ref="G23:G26"/>
    <mergeCell ref="H15:H18"/>
    <mergeCell ref="I15:I18"/>
    <mergeCell ref="A19:A22"/>
    <mergeCell ref="B19:B22"/>
    <mergeCell ref="C19:C22"/>
    <mergeCell ref="G19:G22"/>
    <mergeCell ref="H19:H22"/>
    <mergeCell ref="I19:I22"/>
    <mergeCell ref="H6:H9"/>
    <mergeCell ref="I6:I9"/>
    <mergeCell ref="A10:A13"/>
    <mergeCell ref="B10:B13"/>
    <mergeCell ref="C10:C13"/>
    <mergeCell ref="G10:G13"/>
    <mergeCell ref="H10:H13"/>
    <mergeCell ref="I10:I13"/>
    <mergeCell ref="A2:J2"/>
    <mergeCell ref="G15:G18"/>
    <mergeCell ref="B4:C4"/>
    <mergeCell ref="B5:C5"/>
    <mergeCell ref="F5:F26"/>
    <mergeCell ref="A6:A9"/>
    <mergeCell ref="B6:B9"/>
    <mergeCell ref="C6:C9"/>
    <mergeCell ref="B14:C14"/>
    <mergeCell ref="A15:A18"/>
    <mergeCell ref="B15:B18"/>
    <mergeCell ref="C15:C18"/>
    <mergeCell ref="A23:A26"/>
    <mergeCell ref="B23:B26"/>
    <mergeCell ref="C23:C26"/>
    <mergeCell ref="G6:G9"/>
    <mergeCell ref="J6:J9"/>
    <mergeCell ref="J10:J13"/>
    <mergeCell ref="J15:J18"/>
    <mergeCell ref="J19:J22"/>
    <mergeCell ref="J23:J26"/>
  </mergeCells>
  <pageMargins left="0.43307086614173229" right="0.23622047244094491" top="0.35433070866141736" bottom="0.35433070866141736" header="0.31496062992125984" footer="0.31496062992125984"/>
  <pageSetup paperSize="9" scale="57" fitToHeight="2" orientation="portrait" horizontalDpi="4294967294" r:id="rId1"/>
  <ignoredErrors>
    <ignoredError sqref="A27:A29 A36:A38 A34:A35" numberStoredAsText="1"/>
    <ignoredError sqref="A19:A26 A10:A18 A6:A9" twoDigitTextYear="1"/>
    <ignoredError sqref="A5" twoDigitTextYear="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N11" sqref="N11"/>
    </sheetView>
  </sheetViews>
  <sheetFormatPr defaultRowHeight="15" x14ac:dyDescent="0.25"/>
  <cols>
    <col min="1" max="1" width="5.5703125" style="3" customWidth="1"/>
    <col min="2" max="2" width="27.7109375" style="1" customWidth="1"/>
    <col min="3" max="3" width="10.42578125" style="1" customWidth="1"/>
    <col min="4" max="4" width="22.85546875" style="1" customWidth="1"/>
    <col min="5" max="5" width="10" style="1" customWidth="1"/>
    <col min="6" max="6" width="22.5703125" style="1" customWidth="1"/>
    <col min="7" max="7" width="13.140625" style="1" customWidth="1"/>
    <col min="8" max="8" width="32" style="1" customWidth="1"/>
    <col min="9" max="9" width="7.42578125" style="1" customWidth="1"/>
    <col min="10" max="10" width="31.5703125" style="1" customWidth="1"/>
  </cols>
  <sheetData>
    <row r="1" spans="1:13" ht="75" x14ac:dyDescent="0.25">
      <c r="J1" s="9" t="s">
        <v>297</v>
      </c>
    </row>
    <row r="2" spans="1:13" ht="32.25" customHeight="1" x14ac:dyDescent="0.25">
      <c r="A2" s="276" t="s">
        <v>392</v>
      </c>
      <c r="B2" s="276"/>
      <c r="C2" s="276"/>
      <c r="D2" s="276"/>
      <c r="E2" s="276"/>
      <c r="F2" s="276"/>
      <c r="G2" s="276"/>
      <c r="H2" s="276"/>
      <c r="I2" s="276"/>
      <c r="J2" s="276"/>
      <c r="K2" s="21"/>
      <c r="L2" s="21"/>
      <c r="M2" s="21"/>
    </row>
    <row r="3" spans="1:13" ht="45" x14ac:dyDescent="0.25">
      <c r="A3" s="2" t="s">
        <v>0</v>
      </c>
      <c r="B3" s="19" t="s">
        <v>1</v>
      </c>
      <c r="C3" s="19" t="s">
        <v>2</v>
      </c>
      <c r="D3" s="19" t="s">
        <v>36</v>
      </c>
      <c r="E3" s="19" t="s">
        <v>3</v>
      </c>
      <c r="F3" s="19" t="s">
        <v>4</v>
      </c>
      <c r="G3" s="19" t="s">
        <v>5</v>
      </c>
      <c r="H3" s="6" t="s">
        <v>45</v>
      </c>
      <c r="I3" s="19" t="s">
        <v>6</v>
      </c>
      <c r="J3" s="19" t="s">
        <v>7</v>
      </c>
    </row>
    <row r="4" spans="1:13" ht="32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G5+G10+G15</f>
        <v>40</v>
      </c>
      <c r="H4" s="82"/>
      <c r="I4" s="47"/>
      <c r="J4" s="47"/>
    </row>
    <row r="5" spans="1:13" ht="15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</f>
        <v>15</v>
      </c>
      <c r="H5" s="82"/>
      <c r="I5" s="47"/>
      <c r="J5" s="47"/>
    </row>
    <row r="6" spans="1:13" ht="1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15</v>
      </c>
      <c r="H6" s="224" t="s">
        <v>478</v>
      </c>
      <c r="I6" s="221"/>
      <c r="J6" s="221"/>
    </row>
    <row r="7" spans="1:13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22"/>
      <c r="J7" s="222"/>
    </row>
    <row r="8" spans="1:13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22"/>
      <c r="J8" s="222"/>
    </row>
    <row r="9" spans="1:13" ht="67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23"/>
      <c r="J9" s="223"/>
    </row>
    <row r="10" spans="1:13" ht="15" customHeight="1" x14ac:dyDescent="0.25">
      <c r="A10" s="78" t="s">
        <v>24</v>
      </c>
      <c r="B10" s="254" t="s">
        <v>139</v>
      </c>
      <c r="C10" s="255"/>
      <c r="D10" s="7"/>
      <c r="E10" s="7"/>
      <c r="F10" s="245"/>
      <c r="G10" s="30">
        <f>G11</f>
        <v>15</v>
      </c>
      <c r="H10" s="82"/>
      <c r="I10" s="14"/>
      <c r="J10" s="14"/>
    </row>
    <row r="11" spans="1:13" ht="36" customHeight="1" x14ac:dyDescent="0.25">
      <c r="A11" s="248" t="s">
        <v>46</v>
      </c>
      <c r="B11" s="244" t="s">
        <v>138</v>
      </c>
      <c r="C11" s="244" t="s">
        <v>9</v>
      </c>
      <c r="D11" s="7" t="s">
        <v>37</v>
      </c>
      <c r="E11" s="7" t="s">
        <v>158</v>
      </c>
      <c r="F11" s="245"/>
      <c r="G11" s="244">
        <v>15</v>
      </c>
      <c r="H11" s="224" t="s">
        <v>479</v>
      </c>
      <c r="I11" s="225"/>
      <c r="J11" s="221"/>
    </row>
    <row r="12" spans="1:13" ht="31.5" customHeight="1" x14ac:dyDescent="0.25">
      <c r="A12" s="249"/>
      <c r="B12" s="245"/>
      <c r="C12" s="245"/>
      <c r="D12" s="7" t="s">
        <v>38</v>
      </c>
      <c r="E12" s="7" t="s">
        <v>42</v>
      </c>
      <c r="F12" s="245"/>
      <c r="G12" s="245"/>
      <c r="H12" s="224"/>
      <c r="I12" s="226"/>
      <c r="J12" s="222"/>
    </row>
    <row r="13" spans="1:13" ht="31.5" customHeight="1" x14ac:dyDescent="0.25">
      <c r="A13" s="249"/>
      <c r="B13" s="245"/>
      <c r="C13" s="245"/>
      <c r="D13" s="7" t="s">
        <v>39</v>
      </c>
      <c r="E13" s="7" t="s">
        <v>159</v>
      </c>
      <c r="F13" s="245"/>
      <c r="G13" s="245"/>
      <c r="H13" s="224"/>
      <c r="I13" s="226"/>
      <c r="J13" s="222"/>
    </row>
    <row r="14" spans="1:13" ht="31.5" customHeight="1" x14ac:dyDescent="0.25">
      <c r="A14" s="250"/>
      <c r="B14" s="246"/>
      <c r="C14" s="246"/>
      <c r="D14" s="7" t="s">
        <v>40</v>
      </c>
      <c r="E14" s="7" t="s">
        <v>120</v>
      </c>
      <c r="F14" s="245"/>
      <c r="G14" s="246"/>
      <c r="H14" s="224"/>
      <c r="I14" s="227"/>
      <c r="J14" s="223"/>
    </row>
    <row r="15" spans="1:13" ht="30" x14ac:dyDescent="0.25">
      <c r="A15" s="83" t="s">
        <v>25</v>
      </c>
      <c r="B15" s="72" t="s">
        <v>169</v>
      </c>
      <c r="C15" s="72"/>
      <c r="D15" s="7"/>
      <c r="E15" s="7"/>
      <c r="F15" s="245"/>
      <c r="G15" s="30">
        <v>10</v>
      </c>
      <c r="H15" s="52"/>
      <c r="I15" s="118"/>
      <c r="J15" s="46"/>
    </row>
    <row r="16" spans="1:13" ht="27.75" customHeight="1" x14ac:dyDescent="0.25">
      <c r="A16" s="248" t="s">
        <v>141</v>
      </c>
      <c r="B16" s="244" t="s">
        <v>140</v>
      </c>
      <c r="C16" s="244" t="s">
        <v>9</v>
      </c>
      <c r="D16" s="7" t="s">
        <v>37</v>
      </c>
      <c r="E16" s="7">
        <v>30</v>
      </c>
      <c r="F16" s="245"/>
      <c r="G16" s="244">
        <v>10</v>
      </c>
      <c r="H16" s="224" t="s">
        <v>480</v>
      </c>
      <c r="I16" s="225"/>
      <c r="J16" s="221"/>
    </row>
    <row r="17" spans="1:10" ht="27.75" customHeight="1" x14ac:dyDescent="0.25">
      <c r="A17" s="249"/>
      <c r="B17" s="245"/>
      <c r="C17" s="245"/>
      <c r="D17" s="7" t="s">
        <v>38</v>
      </c>
      <c r="E17" s="7">
        <v>55</v>
      </c>
      <c r="F17" s="245"/>
      <c r="G17" s="245"/>
      <c r="H17" s="224"/>
      <c r="I17" s="226"/>
      <c r="J17" s="222"/>
    </row>
    <row r="18" spans="1:10" ht="28.5" customHeight="1" x14ac:dyDescent="0.25">
      <c r="A18" s="249"/>
      <c r="B18" s="245"/>
      <c r="C18" s="245"/>
      <c r="D18" s="7" t="s">
        <v>39</v>
      </c>
      <c r="E18" s="7">
        <v>80</v>
      </c>
      <c r="F18" s="245"/>
      <c r="G18" s="245"/>
      <c r="H18" s="224"/>
      <c r="I18" s="226"/>
      <c r="J18" s="222"/>
    </row>
    <row r="19" spans="1:10" ht="28.5" customHeight="1" x14ac:dyDescent="0.25">
      <c r="A19" s="250"/>
      <c r="B19" s="246"/>
      <c r="C19" s="246"/>
      <c r="D19" s="7" t="s">
        <v>40</v>
      </c>
      <c r="E19" s="7">
        <v>100</v>
      </c>
      <c r="F19" s="246"/>
      <c r="G19" s="246"/>
      <c r="H19" s="224"/>
      <c r="I19" s="227"/>
      <c r="J19" s="223"/>
    </row>
    <row r="20" spans="1:10" ht="143.25" customHeight="1" x14ac:dyDescent="0.25">
      <c r="A20" s="76" t="s">
        <v>27</v>
      </c>
      <c r="B20" s="30" t="s">
        <v>76</v>
      </c>
      <c r="C20" s="30" t="s">
        <v>122</v>
      </c>
      <c r="D20" s="30" t="s">
        <v>71</v>
      </c>
      <c r="E20" s="87">
        <v>75</v>
      </c>
      <c r="F20" s="88" t="s">
        <v>170</v>
      </c>
      <c r="G20" s="30">
        <v>10</v>
      </c>
      <c r="H20" s="30" t="s">
        <v>178</v>
      </c>
      <c r="I20" s="110"/>
      <c r="J20" s="48"/>
    </row>
    <row r="21" spans="1:10" ht="96" customHeight="1" x14ac:dyDescent="0.25">
      <c r="A21" s="78" t="s">
        <v>28</v>
      </c>
      <c r="B21" s="30" t="s">
        <v>83</v>
      </c>
      <c r="C21" s="30" t="s">
        <v>9</v>
      </c>
      <c r="D21" s="30" t="s">
        <v>71</v>
      </c>
      <c r="E21" s="30">
        <v>50</v>
      </c>
      <c r="F21" s="70" t="s">
        <v>417</v>
      </c>
      <c r="G21" s="30">
        <v>10</v>
      </c>
      <c r="H21" s="30" t="s">
        <v>418</v>
      </c>
      <c r="I21" s="110"/>
      <c r="J21" s="47"/>
    </row>
    <row r="22" spans="1:10" ht="173.25" customHeight="1" x14ac:dyDescent="0.25">
      <c r="A22" s="78" t="s">
        <v>29</v>
      </c>
      <c r="B22" s="30" t="s">
        <v>184</v>
      </c>
      <c r="C22" s="30" t="s">
        <v>9</v>
      </c>
      <c r="D22" s="30" t="s">
        <v>71</v>
      </c>
      <c r="E22" s="30">
        <v>0</v>
      </c>
      <c r="F22" s="30" t="s">
        <v>170</v>
      </c>
      <c r="G22" s="30">
        <v>10</v>
      </c>
      <c r="H22" s="30" t="s">
        <v>185</v>
      </c>
      <c r="I22" s="136"/>
      <c r="J22" s="48"/>
    </row>
    <row r="23" spans="1:10" ht="97.5" customHeight="1" x14ac:dyDescent="0.25">
      <c r="A23" s="78" t="s">
        <v>32</v>
      </c>
      <c r="B23" s="30" t="s">
        <v>84</v>
      </c>
      <c r="C23" s="30" t="s">
        <v>151</v>
      </c>
      <c r="D23" s="30" t="s">
        <v>71</v>
      </c>
      <c r="E23" s="30">
        <v>0</v>
      </c>
      <c r="F23" s="30" t="s">
        <v>170</v>
      </c>
      <c r="G23" s="30">
        <v>10</v>
      </c>
      <c r="H23" s="30" t="s">
        <v>176</v>
      </c>
      <c r="I23" s="136"/>
      <c r="J23" s="47"/>
    </row>
    <row r="24" spans="1:10" ht="123" customHeight="1" x14ac:dyDescent="0.25">
      <c r="A24" s="78" t="s">
        <v>33</v>
      </c>
      <c r="B24" s="30" t="s">
        <v>171</v>
      </c>
      <c r="C24" s="30" t="s">
        <v>107</v>
      </c>
      <c r="D24" s="30" t="s">
        <v>71</v>
      </c>
      <c r="E24" s="30">
        <v>0</v>
      </c>
      <c r="F24" s="70" t="s">
        <v>16</v>
      </c>
      <c r="G24" s="30">
        <v>10</v>
      </c>
      <c r="H24" s="70" t="s">
        <v>177</v>
      </c>
      <c r="I24" s="136"/>
      <c r="J24" s="175"/>
    </row>
    <row r="25" spans="1:10" ht="30" customHeight="1" x14ac:dyDescent="0.25">
      <c r="A25" s="76" t="s">
        <v>73</v>
      </c>
      <c r="B25" s="30" t="s">
        <v>150</v>
      </c>
      <c r="C25" s="30" t="s">
        <v>15</v>
      </c>
      <c r="D25" s="30" t="s">
        <v>71</v>
      </c>
      <c r="E25" s="30"/>
      <c r="F25" s="70"/>
      <c r="G25" s="30">
        <v>10</v>
      </c>
      <c r="H25" s="244" t="s">
        <v>174</v>
      </c>
      <c r="I25" s="107"/>
      <c r="J25" s="47"/>
    </row>
    <row r="26" spans="1:10" ht="45" x14ac:dyDescent="0.25">
      <c r="A26" s="76" t="s">
        <v>463</v>
      </c>
      <c r="B26" s="30" t="s">
        <v>14</v>
      </c>
      <c r="C26" s="30" t="s">
        <v>15</v>
      </c>
      <c r="D26" s="30" t="s">
        <v>71</v>
      </c>
      <c r="E26" s="30">
        <v>0</v>
      </c>
      <c r="F26" s="244" t="s">
        <v>16</v>
      </c>
      <c r="G26" s="30">
        <v>5</v>
      </c>
      <c r="H26" s="245"/>
      <c r="I26" s="121"/>
      <c r="J26" s="47"/>
    </row>
    <row r="27" spans="1:10" ht="45" x14ac:dyDescent="0.25">
      <c r="A27" s="76" t="s">
        <v>464</v>
      </c>
      <c r="B27" s="30" t="s">
        <v>17</v>
      </c>
      <c r="C27" s="30" t="s">
        <v>15</v>
      </c>
      <c r="D27" s="30" t="s">
        <v>71</v>
      </c>
      <c r="E27" s="30">
        <v>0</v>
      </c>
      <c r="F27" s="246"/>
      <c r="G27" s="30">
        <v>5</v>
      </c>
      <c r="H27" s="246"/>
      <c r="I27" s="121"/>
      <c r="J27" s="47"/>
    </row>
    <row r="28" spans="1:10" x14ac:dyDescent="0.25">
      <c r="A28" s="2"/>
      <c r="B28" s="28" t="s">
        <v>18</v>
      </c>
      <c r="C28" s="28"/>
      <c r="D28" s="28"/>
      <c r="E28" s="28"/>
      <c r="F28" s="28"/>
      <c r="G28" s="24">
        <f>G25+G23+G22+G21+G20+G4+G24</f>
        <v>100</v>
      </c>
      <c r="H28" s="28"/>
      <c r="I28" s="28"/>
      <c r="J28" s="37"/>
    </row>
  </sheetData>
  <mergeCells count="28">
    <mergeCell ref="A16:A19"/>
    <mergeCell ref="B16:B19"/>
    <mergeCell ref="C16:C19"/>
    <mergeCell ref="G16:G19"/>
    <mergeCell ref="H16:H19"/>
    <mergeCell ref="H25:H27"/>
    <mergeCell ref="F26:F27"/>
    <mergeCell ref="H11:H14"/>
    <mergeCell ref="I11:I14"/>
    <mergeCell ref="J11:J14"/>
    <mergeCell ref="I16:I19"/>
    <mergeCell ref="J16:J19"/>
    <mergeCell ref="H6:H9"/>
    <mergeCell ref="I6:I9"/>
    <mergeCell ref="J6:J9"/>
    <mergeCell ref="A2:J2"/>
    <mergeCell ref="B4:C4"/>
    <mergeCell ref="B5:C5"/>
    <mergeCell ref="A6:A9"/>
    <mergeCell ref="B6:B9"/>
    <mergeCell ref="C6:C9"/>
    <mergeCell ref="G6:G9"/>
    <mergeCell ref="F5:F19"/>
    <mergeCell ref="B10:C10"/>
    <mergeCell ref="A11:A14"/>
    <mergeCell ref="B11:B14"/>
    <mergeCell ref="C11:C14"/>
    <mergeCell ref="G11:G14"/>
  </mergeCells>
  <pageMargins left="0.43307086614173229" right="0.23622047244094491" top="0.35433070866141736" bottom="0.55118110236220474" header="0.31496062992125984" footer="0.31496062992125984"/>
  <pageSetup paperSize="9" scale="52" fitToHeight="0" orientation="portrait" horizontalDpi="4294967293" r:id="rId1"/>
  <ignoredErrors>
    <ignoredError sqref="A5 A7:A10 A15 A17:A20 A21:A22 A23:A24 A25:A27" numberStoredAsText="1"/>
    <ignoredError sqref="A6 A16" twoDigitTextYear="1" numberStoredAsText="1"/>
    <ignoredError sqref="A11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H39" sqref="H39:H42"/>
    </sheetView>
  </sheetViews>
  <sheetFormatPr defaultRowHeight="15" x14ac:dyDescent="0.25"/>
  <cols>
    <col min="1" max="1" width="6.28515625" customWidth="1"/>
    <col min="2" max="2" width="26.5703125" customWidth="1"/>
    <col min="3" max="3" width="8.7109375" customWidth="1"/>
    <col min="4" max="4" width="23.7109375" customWidth="1"/>
    <col min="5" max="5" width="9.28515625" customWidth="1"/>
    <col min="6" max="6" width="19.5703125" customWidth="1"/>
    <col min="7" max="7" width="10.7109375" customWidth="1"/>
    <col min="8" max="8" width="28.85546875" customWidth="1"/>
    <col min="9" max="9" width="8.140625" customWidth="1"/>
    <col min="10" max="10" width="30.5703125" customWidth="1"/>
    <col min="11" max="11" width="24.5703125" bestFit="1" customWidth="1"/>
  </cols>
  <sheetData>
    <row r="1" spans="1:10" ht="75" x14ac:dyDescent="0.25">
      <c r="J1" s="9" t="s">
        <v>298</v>
      </c>
    </row>
    <row r="2" spans="1:10" ht="30.75" customHeight="1" x14ac:dyDescent="0.25">
      <c r="A2" s="271" t="s">
        <v>391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60.75" customHeight="1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0" ht="28.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</f>
        <v>40</v>
      </c>
      <c r="H4" s="82"/>
      <c r="I4" s="112"/>
      <c r="J4" s="48"/>
    </row>
    <row r="5" spans="1:10" ht="15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v>15</v>
      </c>
      <c r="H5" s="82"/>
      <c r="I5" s="112"/>
      <c r="J5" s="48"/>
    </row>
    <row r="6" spans="1:10" ht="36.7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21"/>
    </row>
    <row r="7" spans="1:10" ht="30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</row>
    <row r="8" spans="1:10" ht="28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0" ht="28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0" ht="34.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10</v>
      </c>
      <c r="H10" s="243" t="s">
        <v>490</v>
      </c>
      <c r="I10" s="251"/>
      <c r="J10" s="244"/>
    </row>
    <row r="11" spans="1:10" ht="31.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52"/>
      <c r="J11" s="245"/>
    </row>
    <row r="12" spans="1:10" ht="33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52"/>
      <c r="J12" s="245"/>
    </row>
    <row r="13" spans="1:10" ht="35.2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53"/>
      <c r="J13" s="246"/>
    </row>
    <row r="14" spans="1:10" ht="15" customHeight="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20</v>
      </c>
      <c r="H14" s="82"/>
      <c r="I14" s="113"/>
      <c r="J14" s="14"/>
    </row>
    <row r="15" spans="1:10" ht="36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10</v>
      </c>
      <c r="H15" s="224" t="s">
        <v>479</v>
      </c>
      <c r="I15" s="267"/>
      <c r="J15" s="221"/>
    </row>
    <row r="16" spans="1:10" ht="35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4"/>
      <c r="I16" s="268"/>
      <c r="J16" s="222"/>
    </row>
    <row r="17" spans="1:10" ht="27.7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4"/>
      <c r="I17" s="268"/>
      <c r="J17" s="222"/>
    </row>
    <row r="18" spans="1:10" ht="38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4"/>
      <c r="I18" s="269"/>
      <c r="J18" s="223"/>
    </row>
    <row r="19" spans="1:10" ht="28.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67"/>
      <c r="J19" s="221"/>
    </row>
    <row r="20" spans="1:10" ht="45.7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68"/>
      <c r="J20" s="222"/>
    </row>
    <row r="21" spans="1:10" ht="44.2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68"/>
      <c r="J21" s="222"/>
    </row>
    <row r="22" spans="1:10" ht="48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69"/>
      <c r="J22" s="223"/>
    </row>
    <row r="23" spans="1:10" ht="32.2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67"/>
      <c r="J23" s="221"/>
    </row>
    <row r="24" spans="1:10" ht="4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68"/>
      <c r="J24" s="222"/>
    </row>
    <row r="25" spans="1:10" ht="4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68"/>
      <c r="J25" s="222"/>
    </row>
    <row r="26" spans="1:10" ht="42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69"/>
      <c r="J26" s="223"/>
    </row>
    <row r="27" spans="1:10" ht="30" x14ac:dyDescent="0.25">
      <c r="A27" s="83" t="s">
        <v>25</v>
      </c>
      <c r="B27" s="72" t="s">
        <v>169</v>
      </c>
      <c r="C27" s="72"/>
      <c r="D27" s="7"/>
      <c r="E27" s="7"/>
      <c r="F27" s="245"/>
      <c r="G27" s="30">
        <f>G28</f>
        <v>5</v>
      </c>
      <c r="H27" s="52"/>
      <c r="I27" s="114"/>
      <c r="J27" s="49"/>
    </row>
    <row r="28" spans="1:10" ht="30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4">
        <v>5</v>
      </c>
      <c r="H28" s="224" t="s">
        <v>480</v>
      </c>
      <c r="I28" s="267"/>
      <c r="J28" s="221"/>
    </row>
    <row r="29" spans="1:10" ht="33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5"/>
      <c r="H29" s="224"/>
      <c r="I29" s="268"/>
      <c r="J29" s="222"/>
    </row>
    <row r="30" spans="1:10" ht="25.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5"/>
      <c r="H30" s="224"/>
      <c r="I30" s="268"/>
      <c r="J30" s="222"/>
    </row>
    <row r="31" spans="1:10" ht="30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6"/>
      <c r="H31" s="224"/>
      <c r="I31" s="269"/>
      <c r="J31" s="223"/>
    </row>
    <row r="32" spans="1:10" ht="171" customHeight="1" x14ac:dyDescent="0.25">
      <c r="A32" s="76" t="s">
        <v>27</v>
      </c>
      <c r="B32" s="30" t="s">
        <v>10</v>
      </c>
      <c r="C32" s="30" t="s">
        <v>9</v>
      </c>
      <c r="D32" s="30" t="s">
        <v>71</v>
      </c>
      <c r="E32" s="30" t="s">
        <v>147</v>
      </c>
      <c r="F32" s="30" t="s">
        <v>22</v>
      </c>
      <c r="G32" s="30">
        <v>10</v>
      </c>
      <c r="H32" s="85" t="s">
        <v>403</v>
      </c>
      <c r="I32" s="112"/>
      <c r="J32" s="48"/>
    </row>
    <row r="33" spans="1:10" ht="105" x14ac:dyDescent="0.25">
      <c r="A33" s="76" t="s">
        <v>28</v>
      </c>
      <c r="B33" s="30" t="s">
        <v>12</v>
      </c>
      <c r="C33" s="30" t="s">
        <v>163</v>
      </c>
      <c r="D33" s="30" t="s">
        <v>110</v>
      </c>
      <c r="E33" s="30" t="s">
        <v>282</v>
      </c>
      <c r="F33" s="30" t="s">
        <v>11</v>
      </c>
      <c r="G33" s="30">
        <v>10</v>
      </c>
      <c r="H33" s="30" t="s">
        <v>288</v>
      </c>
      <c r="I33" s="112"/>
      <c r="J33" s="48"/>
    </row>
    <row r="34" spans="1:10" ht="45" customHeight="1" x14ac:dyDescent="0.25">
      <c r="A34" s="78" t="s">
        <v>29</v>
      </c>
      <c r="B34" s="215" t="s">
        <v>149</v>
      </c>
      <c r="C34" s="70" t="s">
        <v>13</v>
      </c>
      <c r="D34" s="7" t="s">
        <v>148</v>
      </c>
      <c r="E34" s="7"/>
      <c r="F34" s="77"/>
      <c r="G34" s="70">
        <f>G35+G39</f>
        <v>10</v>
      </c>
      <c r="H34" s="322"/>
      <c r="I34" s="113"/>
      <c r="J34" s="14"/>
    </row>
    <row r="35" spans="1:10" ht="37.5" customHeight="1" x14ac:dyDescent="0.25">
      <c r="A35" s="248" t="s">
        <v>30</v>
      </c>
      <c r="B35" s="244" t="s">
        <v>503</v>
      </c>
      <c r="C35" s="244" t="s">
        <v>13</v>
      </c>
      <c r="D35" s="7" t="s">
        <v>37</v>
      </c>
      <c r="E35" s="7" t="s">
        <v>152</v>
      </c>
      <c r="F35" s="244" t="s">
        <v>16</v>
      </c>
      <c r="G35" s="244">
        <v>5</v>
      </c>
      <c r="H35" s="243" t="s">
        <v>405</v>
      </c>
      <c r="I35" s="267"/>
      <c r="J35" s="221"/>
    </row>
    <row r="36" spans="1:10" ht="30" customHeight="1" x14ac:dyDescent="0.25">
      <c r="A36" s="249"/>
      <c r="B36" s="245"/>
      <c r="C36" s="245"/>
      <c r="D36" s="7" t="s">
        <v>38</v>
      </c>
      <c r="E36" s="7" t="s">
        <v>153</v>
      </c>
      <c r="F36" s="245"/>
      <c r="G36" s="245"/>
      <c r="H36" s="243"/>
      <c r="I36" s="268"/>
      <c r="J36" s="222"/>
    </row>
    <row r="37" spans="1:10" ht="25.5" customHeight="1" x14ac:dyDescent="0.25">
      <c r="A37" s="249"/>
      <c r="B37" s="245"/>
      <c r="C37" s="245"/>
      <c r="D37" s="7" t="s">
        <v>39</v>
      </c>
      <c r="E37" s="7" t="s">
        <v>154</v>
      </c>
      <c r="F37" s="245"/>
      <c r="G37" s="245"/>
      <c r="H37" s="243"/>
      <c r="I37" s="268"/>
      <c r="J37" s="222"/>
    </row>
    <row r="38" spans="1:10" ht="73.5" customHeight="1" x14ac:dyDescent="0.25">
      <c r="A38" s="250"/>
      <c r="B38" s="246"/>
      <c r="C38" s="246"/>
      <c r="D38" s="7" t="s">
        <v>40</v>
      </c>
      <c r="E38" s="7" t="s">
        <v>155</v>
      </c>
      <c r="F38" s="245"/>
      <c r="G38" s="246"/>
      <c r="H38" s="243"/>
      <c r="I38" s="269"/>
      <c r="J38" s="223"/>
    </row>
    <row r="39" spans="1:10" ht="36.75" customHeight="1" x14ac:dyDescent="0.25">
      <c r="A39" s="248" t="s">
        <v>31</v>
      </c>
      <c r="B39" s="244" t="s">
        <v>510</v>
      </c>
      <c r="C39" s="244" t="s">
        <v>13</v>
      </c>
      <c r="D39" s="7" t="s">
        <v>37</v>
      </c>
      <c r="E39" s="7" t="s">
        <v>152</v>
      </c>
      <c r="F39" s="245"/>
      <c r="G39" s="243">
        <v>5</v>
      </c>
      <c r="H39" s="224" t="s">
        <v>506</v>
      </c>
      <c r="I39" s="267"/>
      <c r="J39" s="221"/>
    </row>
    <row r="40" spans="1:10" ht="39" customHeight="1" x14ac:dyDescent="0.25">
      <c r="A40" s="249"/>
      <c r="B40" s="245"/>
      <c r="C40" s="245"/>
      <c r="D40" s="7" t="s">
        <v>38</v>
      </c>
      <c r="E40" s="7" t="s">
        <v>153</v>
      </c>
      <c r="F40" s="245"/>
      <c r="G40" s="243"/>
      <c r="H40" s="224"/>
      <c r="I40" s="268"/>
      <c r="J40" s="222"/>
    </row>
    <row r="41" spans="1:10" ht="34.5" customHeight="1" x14ac:dyDescent="0.25">
      <c r="A41" s="249"/>
      <c r="B41" s="245"/>
      <c r="C41" s="245"/>
      <c r="D41" s="7" t="s">
        <v>39</v>
      </c>
      <c r="E41" s="7" t="s">
        <v>154</v>
      </c>
      <c r="F41" s="245"/>
      <c r="G41" s="243"/>
      <c r="H41" s="224"/>
      <c r="I41" s="268"/>
      <c r="J41" s="222"/>
    </row>
    <row r="42" spans="1:10" ht="69.75" customHeight="1" x14ac:dyDescent="0.25">
      <c r="A42" s="250"/>
      <c r="B42" s="246"/>
      <c r="C42" s="246"/>
      <c r="D42" s="7" t="s">
        <v>40</v>
      </c>
      <c r="E42" s="7" t="s">
        <v>155</v>
      </c>
      <c r="F42" s="246"/>
      <c r="G42" s="243"/>
      <c r="H42" s="224"/>
      <c r="I42" s="269"/>
      <c r="J42" s="223"/>
    </row>
    <row r="43" spans="1:10" ht="135" x14ac:dyDescent="0.25">
      <c r="A43" s="76" t="s">
        <v>32</v>
      </c>
      <c r="B43" s="30" t="s">
        <v>164</v>
      </c>
      <c r="C43" s="30" t="s">
        <v>9</v>
      </c>
      <c r="D43" s="30" t="s">
        <v>71</v>
      </c>
      <c r="E43" s="30">
        <v>90</v>
      </c>
      <c r="F43" s="30" t="s">
        <v>16</v>
      </c>
      <c r="G43" s="30">
        <v>10</v>
      </c>
      <c r="H43" s="30" t="s">
        <v>165</v>
      </c>
      <c r="I43" s="120"/>
      <c r="J43" s="147"/>
    </row>
    <row r="44" spans="1:10" ht="150" x14ac:dyDescent="0.25">
      <c r="A44" s="76" t="s">
        <v>33</v>
      </c>
      <c r="B44" s="30" t="s">
        <v>166</v>
      </c>
      <c r="C44" s="30" t="s">
        <v>9</v>
      </c>
      <c r="D44" s="30" t="s">
        <v>71</v>
      </c>
      <c r="E44" s="30">
        <v>20</v>
      </c>
      <c r="F44" s="30" t="s">
        <v>16</v>
      </c>
      <c r="G44" s="30">
        <v>10</v>
      </c>
      <c r="H44" s="70" t="s">
        <v>167</v>
      </c>
      <c r="I44" s="104"/>
      <c r="J44" s="147"/>
    </row>
    <row r="45" spans="1:10" ht="30" customHeight="1" x14ac:dyDescent="0.25">
      <c r="A45" s="76" t="s">
        <v>73</v>
      </c>
      <c r="B45" s="30" t="s">
        <v>150</v>
      </c>
      <c r="C45" s="30" t="s">
        <v>15</v>
      </c>
      <c r="D45" s="30" t="s">
        <v>71</v>
      </c>
      <c r="E45" s="30"/>
      <c r="F45" s="70"/>
      <c r="G45" s="30">
        <v>10</v>
      </c>
      <c r="H45" s="244" t="s">
        <v>174</v>
      </c>
      <c r="I45" s="113"/>
      <c r="J45" s="38"/>
    </row>
    <row r="46" spans="1:10" ht="45" customHeight="1" x14ac:dyDescent="0.25">
      <c r="A46" s="76" t="s">
        <v>463</v>
      </c>
      <c r="B46" s="30" t="s">
        <v>14</v>
      </c>
      <c r="C46" s="30" t="s">
        <v>15</v>
      </c>
      <c r="D46" s="30" t="s">
        <v>71</v>
      </c>
      <c r="E46" s="30">
        <v>0</v>
      </c>
      <c r="F46" s="244" t="s">
        <v>16</v>
      </c>
      <c r="G46" s="30">
        <v>5</v>
      </c>
      <c r="H46" s="245"/>
      <c r="I46" s="122"/>
      <c r="J46" s="117"/>
    </row>
    <row r="47" spans="1:10" ht="60" x14ac:dyDescent="0.25">
      <c r="A47" s="76" t="s">
        <v>464</v>
      </c>
      <c r="B47" s="30" t="s">
        <v>17</v>
      </c>
      <c r="C47" s="30" t="s">
        <v>15</v>
      </c>
      <c r="D47" s="30" t="s">
        <v>71</v>
      </c>
      <c r="E47" s="30">
        <v>0</v>
      </c>
      <c r="F47" s="246"/>
      <c r="G47" s="30">
        <v>5</v>
      </c>
      <c r="H47" s="246"/>
      <c r="I47" s="122"/>
      <c r="J47" s="117"/>
    </row>
    <row r="48" spans="1:10" x14ac:dyDescent="0.25">
      <c r="A48" s="23"/>
      <c r="B48" s="43" t="s">
        <v>18</v>
      </c>
      <c r="C48" s="24"/>
      <c r="D48" s="24"/>
      <c r="E48" s="24"/>
      <c r="F48" s="24"/>
      <c r="G48" s="24">
        <f>G4+G32+G33+G34+G43+G44+G45</f>
        <v>100</v>
      </c>
      <c r="H48" s="24"/>
      <c r="I48" s="106"/>
      <c r="J48" s="24"/>
    </row>
  </sheetData>
  <mergeCells count="64">
    <mergeCell ref="A39:A42"/>
    <mergeCell ref="B39:B42"/>
    <mergeCell ref="C39:C42"/>
    <mergeCell ref="G39:G42"/>
    <mergeCell ref="H35:H38"/>
    <mergeCell ref="H39:H42"/>
    <mergeCell ref="F35:F42"/>
    <mergeCell ref="H45:H47"/>
    <mergeCell ref="F46:F47"/>
    <mergeCell ref="I35:I38"/>
    <mergeCell ref="J35:J38"/>
    <mergeCell ref="I39:I42"/>
    <mergeCell ref="J39:J42"/>
    <mergeCell ref="I10:I13"/>
    <mergeCell ref="J10:J13"/>
    <mergeCell ref="G15:G18"/>
    <mergeCell ref="G23:G26"/>
    <mergeCell ref="H15:H18"/>
    <mergeCell ref="I15:I18"/>
    <mergeCell ref="J15:J18"/>
    <mergeCell ref="I19:I22"/>
    <mergeCell ref="J19:J22"/>
    <mergeCell ref="H23:H26"/>
    <mergeCell ref="I23:I26"/>
    <mergeCell ref="J23:J26"/>
    <mergeCell ref="G10:G13"/>
    <mergeCell ref="G19:G22"/>
    <mergeCell ref="H19:H22"/>
    <mergeCell ref="A2:J2"/>
    <mergeCell ref="B4:C4"/>
    <mergeCell ref="B5:C5"/>
    <mergeCell ref="A6:A9"/>
    <mergeCell ref="B6:B9"/>
    <mergeCell ref="C6:C9"/>
    <mergeCell ref="G6:G9"/>
    <mergeCell ref="H6:H9"/>
    <mergeCell ref="I6:I9"/>
    <mergeCell ref="J6:J9"/>
    <mergeCell ref="F5:F31"/>
    <mergeCell ref="B14:C14"/>
    <mergeCell ref="A15:A18"/>
    <mergeCell ref="B15:B18"/>
    <mergeCell ref="C15:C18"/>
    <mergeCell ref="H10:H13"/>
    <mergeCell ref="A35:A38"/>
    <mergeCell ref="B35:B38"/>
    <mergeCell ref="C35:C38"/>
    <mergeCell ref="G35:G38"/>
    <mergeCell ref="A10:A13"/>
    <mergeCell ref="B10:B13"/>
    <mergeCell ref="C10:C13"/>
    <mergeCell ref="A19:A22"/>
    <mergeCell ref="B19:B22"/>
    <mergeCell ref="C19:C22"/>
    <mergeCell ref="J28:J31"/>
    <mergeCell ref="I28:I31"/>
    <mergeCell ref="A23:A26"/>
    <mergeCell ref="B23:B26"/>
    <mergeCell ref="C23:C26"/>
    <mergeCell ref="A28:A31"/>
    <mergeCell ref="B28:B31"/>
    <mergeCell ref="C28:C31"/>
    <mergeCell ref="G28:G31"/>
    <mergeCell ref="H28:H31"/>
  </mergeCells>
  <pageMargins left="0.51181102362204722" right="0" top="0.55118110236220474" bottom="0.55118110236220474" header="0.31496062992125984" footer="0.31496062992125984"/>
  <pageSetup paperSize="9" scale="56" fitToHeight="2" orientation="portrait" horizontalDpi="4294967293" verticalDpi="0" r:id="rId1"/>
  <ignoredErrors>
    <ignoredError sqref="A14 A16:A18 A5 A43:A47 A32:A39" numberStoredAsText="1"/>
    <ignoredError sqref="A6 A10 A19:A26 A28" twoDigitTextYear="1"/>
    <ignoredError sqref="A15" twoDigitTextYear="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86" zoomScaleNormal="86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H52" sqref="H52:H55"/>
    </sheetView>
  </sheetViews>
  <sheetFormatPr defaultRowHeight="15" x14ac:dyDescent="0.25"/>
  <cols>
    <col min="1" max="1" width="7" customWidth="1"/>
    <col min="2" max="2" width="29.28515625" customWidth="1"/>
    <col min="3" max="3" width="11.140625" customWidth="1"/>
    <col min="4" max="4" width="24" customWidth="1"/>
    <col min="5" max="5" width="11.5703125" customWidth="1"/>
    <col min="6" max="6" width="14.5703125" customWidth="1"/>
    <col min="7" max="7" width="12.42578125" customWidth="1"/>
    <col min="8" max="8" width="31.42578125" customWidth="1"/>
    <col min="9" max="9" width="8.28515625" customWidth="1"/>
    <col min="10" max="10" width="31.7109375" customWidth="1"/>
    <col min="11" max="11" width="43.28515625" bestFit="1" customWidth="1"/>
  </cols>
  <sheetData>
    <row r="1" spans="1:11" ht="75" x14ac:dyDescent="0.25">
      <c r="J1" s="9" t="s">
        <v>299</v>
      </c>
    </row>
    <row r="2" spans="1:11" ht="29.25" customHeight="1" x14ac:dyDescent="0.25">
      <c r="A2" s="271" t="s">
        <v>390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1" ht="45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1" ht="25.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G5+G14+G27+G36</f>
        <v>40</v>
      </c>
      <c r="H4" s="82"/>
      <c r="I4" s="112"/>
      <c r="J4" s="112"/>
    </row>
    <row r="5" spans="1:1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7</v>
      </c>
      <c r="H5" s="82"/>
      <c r="I5" s="112"/>
      <c r="J5" s="112"/>
    </row>
    <row r="6" spans="1:11" ht="40.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73"/>
    </row>
    <row r="7" spans="1:11" ht="33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74"/>
    </row>
    <row r="8" spans="1:11" ht="21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74"/>
    </row>
    <row r="9" spans="1:11" ht="34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75"/>
    </row>
    <row r="10" spans="1:11" ht="42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2</v>
      </c>
      <c r="H10" s="243" t="s">
        <v>157</v>
      </c>
      <c r="I10" s="267"/>
      <c r="J10" s="273"/>
    </row>
    <row r="11" spans="1:11" ht="38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68"/>
      <c r="J11" s="274"/>
    </row>
    <row r="12" spans="1:11" ht="27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68"/>
      <c r="J12" s="274"/>
    </row>
    <row r="13" spans="1:11" ht="27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69"/>
      <c r="J13" s="275"/>
    </row>
    <row r="14" spans="1:1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13</v>
      </c>
      <c r="H14" s="82"/>
      <c r="I14" s="113"/>
      <c r="J14" s="123"/>
    </row>
    <row r="15" spans="1:11" ht="4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3</v>
      </c>
      <c r="H15" s="221" t="s">
        <v>479</v>
      </c>
      <c r="I15" s="267"/>
      <c r="J15" s="273"/>
    </row>
    <row r="16" spans="1:11" ht="38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68"/>
      <c r="J16" s="274"/>
      <c r="K16" s="20"/>
    </row>
    <row r="17" spans="1:10" ht="29.2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68"/>
      <c r="J17" s="274"/>
    </row>
    <row r="18" spans="1:10" ht="29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69"/>
      <c r="J18" s="275"/>
    </row>
    <row r="19" spans="1:10" ht="54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67"/>
      <c r="J19" s="273"/>
    </row>
    <row r="20" spans="1:10" ht="49.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68"/>
      <c r="J20" s="274"/>
    </row>
    <row r="21" spans="1:10" ht="47.2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68"/>
      <c r="J21" s="274"/>
    </row>
    <row r="22" spans="1:10" ht="21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69"/>
      <c r="J22" s="275"/>
    </row>
    <row r="23" spans="1:10" ht="44.2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67"/>
      <c r="J23" s="273"/>
    </row>
    <row r="24" spans="1:10" ht="42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68"/>
      <c r="J24" s="274"/>
    </row>
    <row r="25" spans="1:10" ht="36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68"/>
      <c r="J25" s="274"/>
    </row>
    <row r="26" spans="1:10" ht="57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69"/>
      <c r="J26" s="275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G28+G32</f>
        <v>10</v>
      </c>
      <c r="H27" s="82"/>
      <c r="I27" s="113"/>
      <c r="J27" s="123"/>
    </row>
    <row r="28" spans="1:10" ht="55.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73"/>
    </row>
    <row r="29" spans="1:10" ht="24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74"/>
    </row>
    <row r="30" spans="1:10" ht="30.7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74"/>
    </row>
    <row r="31" spans="1:10" ht="18.7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75"/>
    </row>
    <row r="32" spans="1:10" ht="35.25" customHeight="1" x14ac:dyDescent="0.25">
      <c r="A32" s="248" t="s">
        <v>142</v>
      </c>
      <c r="B32" s="244" t="s">
        <v>134</v>
      </c>
      <c r="C32" s="244" t="s">
        <v>9</v>
      </c>
      <c r="D32" s="7" t="s">
        <v>37</v>
      </c>
      <c r="E32" s="7" t="s">
        <v>147</v>
      </c>
      <c r="F32" s="245"/>
      <c r="G32" s="244">
        <v>5</v>
      </c>
      <c r="H32" s="243" t="s">
        <v>407</v>
      </c>
      <c r="I32" s="273"/>
      <c r="J32" s="273"/>
    </row>
    <row r="33" spans="1:11" ht="43.5" customHeight="1" x14ac:dyDescent="0.25">
      <c r="A33" s="249"/>
      <c r="B33" s="245"/>
      <c r="C33" s="245"/>
      <c r="D33" s="7" t="s">
        <v>38</v>
      </c>
      <c r="E33" s="7" t="s">
        <v>160</v>
      </c>
      <c r="F33" s="245"/>
      <c r="G33" s="245"/>
      <c r="H33" s="243"/>
      <c r="I33" s="274"/>
      <c r="J33" s="274"/>
    </row>
    <row r="34" spans="1:11" ht="34.5" customHeight="1" x14ac:dyDescent="0.25">
      <c r="A34" s="249"/>
      <c r="B34" s="245"/>
      <c r="C34" s="245"/>
      <c r="D34" s="7" t="s">
        <v>39</v>
      </c>
      <c r="E34" s="7" t="s">
        <v>161</v>
      </c>
      <c r="F34" s="245"/>
      <c r="G34" s="245"/>
      <c r="H34" s="243"/>
      <c r="I34" s="274"/>
      <c r="J34" s="274"/>
    </row>
    <row r="35" spans="1:11" ht="63.75" customHeight="1" x14ac:dyDescent="0.25">
      <c r="A35" s="250"/>
      <c r="B35" s="246"/>
      <c r="C35" s="246"/>
      <c r="D35" s="7" t="s">
        <v>40</v>
      </c>
      <c r="E35" s="7" t="s">
        <v>120</v>
      </c>
      <c r="F35" s="245"/>
      <c r="G35" s="246"/>
      <c r="H35" s="243"/>
      <c r="I35" s="275"/>
      <c r="J35" s="275"/>
    </row>
    <row r="36" spans="1:11" x14ac:dyDescent="0.25">
      <c r="A36" s="76" t="s">
        <v>26</v>
      </c>
      <c r="B36" s="258" t="s">
        <v>143</v>
      </c>
      <c r="C36" s="259"/>
      <c r="D36" s="7"/>
      <c r="E36" s="7"/>
      <c r="F36" s="245"/>
      <c r="G36" s="30">
        <f>G37+G41</f>
        <v>10</v>
      </c>
      <c r="H36" s="82"/>
      <c r="I36" s="113"/>
      <c r="J36" s="123"/>
    </row>
    <row r="37" spans="1:11" ht="34.5" customHeight="1" x14ac:dyDescent="0.25">
      <c r="A37" s="260" t="s">
        <v>144</v>
      </c>
      <c r="B37" s="243" t="s">
        <v>146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24" t="s">
        <v>481</v>
      </c>
      <c r="I37" s="267"/>
      <c r="J37" s="273"/>
    </row>
    <row r="38" spans="1:11" ht="35.25" customHeight="1" x14ac:dyDescent="0.25">
      <c r="A38" s="260"/>
      <c r="B38" s="243"/>
      <c r="C38" s="243"/>
      <c r="D38" s="7" t="s">
        <v>38</v>
      </c>
      <c r="E38" s="7">
        <v>55</v>
      </c>
      <c r="F38" s="245"/>
      <c r="G38" s="243"/>
      <c r="H38" s="224"/>
      <c r="I38" s="268"/>
      <c r="J38" s="274"/>
    </row>
    <row r="39" spans="1:11" ht="30.75" customHeight="1" x14ac:dyDescent="0.25">
      <c r="A39" s="260"/>
      <c r="B39" s="243"/>
      <c r="C39" s="243"/>
      <c r="D39" s="7" t="s">
        <v>39</v>
      </c>
      <c r="E39" s="7">
        <v>80</v>
      </c>
      <c r="F39" s="245"/>
      <c r="G39" s="243"/>
      <c r="H39" s="224"/>
      <c r="I39" s="268"/>
      <c r="J39" s="274"/>
    </row>
    <row r="40" spans="1:11" ht="20.25" customHeight="1" x14ac:dyDescent="0.25">
      <c r="A40" s="260"/>
      <c r="B40" s="243"/>
      <c r="C40" s="243"/>
      <c r="D40" s="7" t="s">
        <v>40</v>
      </c>
      <c r="E40" s="7">
        <v>100</v>
      </c>
      <c r="F40" s="245"/>
      <c r="G40" s="243"/>
      <c r="H40" s="224"/>
      <c r="I40" s="269"/>
      <c r="J40" s="275"/>
    </row>
    <row r="41" spans="1:11" ht="29.25" customHeight="1" x14ac:dyDescent="0.25">
      <c r="A41" s="248" t="s">
        <v>145</v>
      </c>
      <c r="B41" s="243" t="s">
        <v>135</v>
      </c>
      <c r="C41" s="243" t="s">
        <v>9</v>
      </c>
      <c r="D41" s="7" t="s">
        <v>37</v>
      </c>
      <c r="E41" s="7">
        <v>30</v>
      </c>
      <c r="F41" s="245"/>
      <c r="G41" s="243">
        <v>5</v>
      </c>
      <c r="H41" s="243" t="s">
        <v>162</v>
      </c>
      <c r="I41" s="267"/>
      <c r="J41" s="273"/>
    </row>
    <row r="42" spans="1:11" ht="25.5" customHeight="1" x14ac:dyDescent="0.25">
      <c r="A42" s="249"/>
      <c r="B42" s="243"/>
      <c r="C42" s="243"/>
      <c r="D42" s="7" t="s">
        <v>38</v>
      </c>
      <c r="E42" s="7">
        <v>55</v>
      </c>
      <c r="F42" s="245"/>
      <c r="G42" s="243"/>
      <c r="H42" s="243"/>
      <c r="I42" s="268"/>
      <c r="J42" s="274"/>
    </row>
    <row r="43" spans="1:11" ht="26.25" customHeight="1" x14ac:dyDescent="0.25">
      <c r="A43" s="249"/>
      <c r="B43" s="243"/>
      <c r="C43" s="243"/>
      <c r="D43" s="7" t="s">
        <v>39</v>
      </c>
      <c r="E43" s="7">
        <v>80</v>
      </c>
      <c r="F43" s="245"/>
      <c r="G43" s="243"/>
      <c r="H43" s="243"/>
      <c r="I43" s="268"/>
      <c r="J43" s="274"/>
    </row>
    <row r="44" spans="1:11" ht="17.25" customHeight="1" x14ac:dyDescent="0.25">
      <c r="A44" s="250"/>
      <c r="B44" s="243"/>
      <c r="C44" s="243"/>
      <c r="D44" s="7" t="s">
        <v>40</v>
      </c>
      <c r="E44" s="7">
        <v>100</v>
      </c>
      <c r="F44" s="246"/>
      <c r="G44" s="243"/>
      <c r="H44" s="243"/>
      <c r="I44" s="269"/>
      <c r="J44" s="275"/>
    </row>
    <row r="45" spans="1:11" ht="174.75" customHeight="1" x14ac:dyDescent="0.25">
      <c r="A45" s="76" t="s">
        <v>27</v>
      </c>
      <c r="B45" s="30" t="s">
        <v>10</v>
      </c>
      <c r="C45" s="30" t="s">
        <v>9</v>
      </c>
      <c r="D45" s="30" t="s">
        <v>71</v>
      </c>
      <c r="E45" s="30" t="s">
        <v>147</v>
      </c>
      <c r="F45" s="30" t="s">
        <v>22</v>
      </c>
      <c r="G45" s="30">
        <v>10</v>
      </c>
      <c r="H45" s="85" t="s">
        <v>403</v>
      </c>
      <c r="I45" s="112"/>
      <c r="J45" s="122"/>
    </row>
    <row r="46" spans="1:11" ht="102.75" customHeight="1" x14ac:dyDescent="0.25">
      <c r="A46" s="76" t="s">
        <v>28</v>
      </c>
      <c r="B46" s="30" t="s">
        <v>12</v>
      </c>
      <c r="C46" s="30" t="s">
        <v>163</v>
      </c>
      <c r="D46" s="30" t="s">
        <v>110</v>
      </c>
      <c r="E46" s="30" t="s">
        <v>282</v>
      </c>
      <c r="F46" s="30" t="s">
        <v>11</v>
      </c>
      <c r="G46" s="30">
        <v>10</v>
      </c>
      <c r="H46" s="30" t="s">
        <v>288</v>
      </c>
      <c r="I46" s="104"/>
      <c r="J46" s="120"/>
      <c r="K46" s="170"/>
    </row>
    <row r="47" spans="1:11" ht="32.25" customHeight="1" x14ac:dyDescent="0.25">
      <c r="A47" s="78" t="s">
        <v>29</v>
      </c>
      <c r="B47" s="215" t="s">
        <v>149</v>
      </c>
      <c r="C47" s="70" t="s">
        <v>13</v>
      </c>
      <c r="D47" s="7" t="s">
        <v>148</v>
      </c>
      <c r="E47" s="7"/>
      <c r="F47" s="77"/>
      <c r="G47" s="70">
        <f>G48+G52</f>
        <v>10</v>
      </c>
      <c r="H47" s="322"/>
      <c r="I47" s="116"/>
      <c r="J47" s="124"/>
    </row>
    <row r="48" spans="1:11" x14ac:dyDescent="0.25">
      <c r="A48" s="248" t="s">
        <v>30</v>
      </c>
      <c r="B48" s="244" t="s">
        <v>503</v>
      </c>
      <c r="C48" s="244" t="s">
        <v>13</v>
      </c>
      <c r="D48" s="7" t="s">
        <v>37</v>
      </c>
      <c r="E48" s="7" t="s">
        <v>152</v>
      </c>
      <c r="F48" s="244" t="s">
        <v>16</v>
      </c>
      <c r="G48" s="244">
        <v>5</v>
      </c>
      <c r="H48" s="243" t="s">
        <v>405</v>
      </c>
      <c r="I48" s="267"/>
      <c r="J48" s="277"/>
    </row>
    <row r="49" spans="1:10" ht="135.7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43"/>
      <c r="I49" s="268"/>
      <c r="J49" s="277"/>
    </row>
    <row r="50" spans="1:10" ht="15.7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43"/>
      <c r="I50" s="268"/>
      <c r="J50" s="277"/>
    </row>
    <row r="51" spans="1:10" ht="15.75" customHeight="1" x14ac:dyDescent="0.25">
      <c r="A51" s="250"/>
      <c r="B51" s="246"/>
      <c r="C51" s="246"/>
      <c r="D51" s="7" t="s">
        <v>40</v>
      </c>
      <c r="E51" s="7" t="s">
        <v>155</v>
      </c>
      <c r="F51" s="245"/>
      <c r="G51" s="246"/>
      <c r="H51" s="243"/>
      <c r="I51" s="269"/>
      <c r="J51" s="277"/>
    </row>
    <row r="52" spans="1:10" x14ac:dyDescent="0.25">
      <c r="A52" s="248" t="s">
        <v>31</v>
      </c>
      <c r="B52" s="244" t="s">
        <v>510</v>
      </c>
      <c r="C52" s="244" t="s">
        <v>13</v>
      </c>
      <c r="D52" s="7" t="s">
        <v>37</v>
      </c>
      <c r="E52" s="7" t="s">
        <v>152</v>
      </c>
      <c r="F52" s="245"/>
      <c r="G52" s="244">
        <v>5</v>
      </c>
      <c r="H52" s="224" t="s">
        <v>506</v>
      </c>
      <c r="I52" s="279"/>
      <c r="J52" s="278"/>
    </row>
    <row r="53" spans="1:10" ht="41.25" customHeight="1" x14ac:dyDescent="0.25">
      <c r="A53" s="249"/>
      <c r="B53" s="245"/>
      <c r="C53" s="245"/>
      <c r="D53" s="7" t="s">
        <v>38</v>
      </c>
      <c r="E53" s="7" t="s">
        <v>153</v>
      </c>
      <c r="F53" s="245"/>
      <c r="G53" s="245"/>
      <c r="H53" s="224"/>
      <c r="I53" s="279"/>
      <c r="J53" s="278"/>
    </row>
    <row r="54" spans="1:10" ht="51" customHeight="1" x14ac:dyDescent="0.25">
      <c r="A54" s="249"/>
      <c r="B54" s="245"/>
      <c r="C54" s="245"/>
      <c r="D54" s="7" t="s">
        <v>39</v>
      </c>
      <c r="E54" s="7" t="s">
        <v>154</v>
      </c>
      <c r="F54" s="245"/>
      <c r="G54" s="245"/>
      <c r="H54" s="224"/>
      <c r="I54" s="279"/>
      <c r="J54" s="278"/>
    </row>
    <row r="55" spans="1:10" ht="77.25" customHeight="1" x14ac:dyDescent="0.25">
      <c r="A55" s="250"/>
      <c r="B55" s="246"/>
      <c r="C55" s="246"/>
      <c r="D55" s="7" t="s">
        <v>40</v>
      </c>
      <c r="E55" s="7" t="s">
        <v>155</v>
      </c>
      <c r="F55" s="246"/>
      <c r="G55" s="246"/>
      <c r="H55" s="224"/>
      <c r="I55" s="279"/>
      <c r="J55" s="278"/>
    </row>
    <row r="56" spans="1:10" ht="135" x14ac:dyDescent="0.25">
      <c r="A56" s="76" t="s">
        <v>32</v>
      </c>
      <c r="B56" s="30" t="s">
        <v>164</v>
      </c>
      <c r="C56" s="30" t="s">
        <v>9</v>
      </c>
      <c r="D56" s="30" t="s">
        <v>71</v>
      </c>
      <c r="E56" s="30">
        <v>90</v>
      </c>
      <c r="F56" s="30" t="s">
        <v>16</v>
      </c>
      <c r="G56" s="30">
        <v>10</v>
      </c>
      <c r="H56" s="30" t="s">
        <v>165</v>
      </c>
      <c r="I56" s="112"/>
      <c r="J56" s="122"/>
    </row>
    <row r="57" spans="1:10" ht="135" x14ac:dyDescent="0.25">
      <c r="A57" s="76" t="s">
        <v>33</v>
      </c>
      <c r="B57" s="30" t="s">
        <v>166</v>
      </c>
      <c r="C57" s="30" t="s">
        <v>9</v>
      </c>
      <c r="D57" s="30" t="s">
        <v>71</v>
      </c>
      <c r="E57" s="30">
        <v>20</v>
      </c>
      <c r="F57" s="30" t="s">
        <v>16</v>
      </c>
      <c r="G57" s="30">
        <v>10</v>
      </c>
      <c r="H57" s="70" t="s">
        <v>167</v>
      </c>
      <c r="I57" s="133"/>
      <c r="J57" s="122"/>
    </row>
    <row r="58" spans="1:10" x14ac:dyDescent="0.25">
      <c r="A58" s="76" t="s">
        <v>73</v>
      </c>
      <c r="B58" s="30" t="s">
        <v>150</v>
      </c>
      <c r="C58" s="30" t="s">
        <v>15</v>
      </c>
      <c r="D58" s="30" t="s">
        <v>71</v>
      </c>
      <c r="E58" s="30"/>
      <c r="F58" s="70"/>
      <c r="G58" s="30">
        <f>G59+G60</f>
        <v>10</v>
      </c>
      <c r="H58" s="244" t="s">
        <v>174</v>
      </c>
      <c r="I58" s="112"/>
      <c r="J58" s="122"/>
    </row>
    <row r="59" spans="1:10" ht="45" x14ac:dyDescent="0.25">
      <c r="A59" s="76" t="s">
        <v>463</v>
      </c>
      <c r="B59" s="30" t="s">
        <v>14</v>
      </c>
      <c r="C59" s="30" t="s">
        <v>15</v>
      </c>
      <c r="D59" s="30" t="s">
        <v>71</v>
      </c>
      <c r="E59" s="30">
        <v>0</v>
      </c>
      <c r="F59" s="244" t="s">
        <v>16</v>
      </c>
      <c r="G59" s="30">
        <v>5</v>
      </c>
      <c r="H59" s="245"/>
      <c r="I59" s="148"/>
      <c r="J59" s="122"/>
    </row>
    <row r="60" spans="1:10" ht="45" x14ac:dyDescent="0.25">
      <c r="A60" s="76" t="s">
        <v>464</v>
      </c>
      <c r="B60" s="30" t="s">
        <v>17</v>
      </c>
      <c r="C60" s="30" t="s">
        <v>15</v>
      </c>
      <c r="D60" s="30" t="s">
        <v>71</v>
      </c>
      <c r="E60" s="30">
        <v>0</v>
      </c>
      <c r="F60" s="246"/>
      <c r="G60" s="30">
        <v>5</v>
      </c>
      <c r="H60" s="246"/>
      <c r="I60" s="148"/>
      <c r="J60" s="122"/>
    </row>
    <row r="61" spans="1:10" x14ac:dyDescent="0.25">
      <c r="A61" s="23"/>
      <c r="B61" s="43" t="s">
        <v>18</v>
      </c>
      <c r="C61" s="24"/>
      <c r="D61" s="24"/>
      <c r="E61" s="24"/>
      <c r="F61" s="24"/>
      <c r="G61" s="24">
        <f>G58+G57+G56+G47+G46+G45+G4</f>
        <v>100</v>
      </c>
      <c r="H61" s="24"/>
      <c r="I61" s="24"/>
      <c r="J61" s="106"/>
    </row>
  </sheetData>
  <mergeCells count="87">
    <mergeCell ref="A2:J2"/>
    <mergeCell ref="A41:A44"/>
    <mergeCell ref="B41:B44"/>
    <mergeCell ref="C41:C44"/>
    <mergeCell ref="G41:G44"/>
    <mergeCell ref="A37:A40"/>
    <mergeCell ref="B37:B40"/>
    <mergeCell ref="C37:C40"/>
    <mergeCell ref="G37:G40"/>
    <mergeCell ref="B4:C4"/>
    <mergeCell ref="B5:C5"/>
    <mergeCell ref="F5:F44"/>
    <mergeCell ref="A6:A9"/>
    <mergeCell ref="B6:B9"/>
    <mergeCell ref="C6:C9"/>
    <mergeCell ref="B14:C14"/>
    <mergeCell ref="A48:A51"/>
    <mergeCell ref="B48:B51"/>
    <mergeCell ref="C48:C51"/>
    <mergeCell ref="G48:G51"/>
    <mergeCell ref="A52:A55"/>
    <mergeCell ref="B52:B55"/>
    <mergeCell ref="C52:C55"/>
    <mergeCell ref="G52:G55"/>
    <mergeCell ref="A32:A35"/>
    <mergeCell ref="B32:B35"/>
    <mergeCell ref="C32:C35"/>
    <mergeCell ref="G6:G9"/>
    <mergeCell ref="H6:H9"/>
    <mergeCell ref="H15:H18"/>
    <mergeCell ref="H23:H26"/>
    <mergeCell ref="H32:H35"/>
    <mergeCell ref="A15:A18"/>
    <mergeCell ref="B15:B18"/>
    <mergeCell ref="C15:C18"/>
    <mergeCell ref="A23:A26"/>
    <mergeCell ref="B23:B26"/>
    <mergeCell ref="C23:C26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G15:G18"/>
    <mergeCell ref="I23:I26"/>
    <mergeCell ref="J23:J26"/>
    <mergeCell ref="B27:C27"/>
    <mergeCell ref="A28:A31"/>
    <mergeCell ref="B28:B31"/>
    <mergeCell ref="C28:C31"/>
    <mergeCell ref="G28:G31"/>
    <mergeCell ref="H28:H31"/>
    <mergeCell ref="I28:I31"/>
    <mergeCell ref="J28:J31"/>
    <mergeCell ref="G23:G26"/>
    <mergeCell ref="I32:I35"/>
    <mergeCell ref="J32:J35"/>
    <mergeCell ref="B36:C36"/>
    <mergeCell ref="H37:H40"/>
    <mergeCell ref="I37:I40"/>
    <mergeCell ref="J37:J40"/>
    <mergeCell ref="G32:G35"/>
    <mergeCell ref="H58:H60"/>
    <mergeCell ref="F59:F60"/>
    <mergeCell ref="H41:H44"/>
    <mergeCell ref="I41:I44"/>
    <mergeCell ref="J41:J44"/>
    <mergeCell ref="F48:F55"/>
    <mergeCell ref="J48:J51"/>
    <mergeCell ref="J52:J55"/>
    <mergeCell ref="I48:I51"/>
    <mergeCell ref="I52:I55"/>
    <mergeCell ref="H48:H51"/>
    <mergeCell ref="H52:H55"/>
  </mergeCells>
  <pageMargins left="0.31496062992125984" right="0" top="0.15748031496062992" bottom="0.35433070866141736" header="0.31496062992125984" footer="0.31496062992125984"/>
  <pageSetup paperSize="9" scale="55" fitToHeight="2" orientation="portrait" horizontalDpi="4294967293" verticalDpi="0" r:id="rId1"/>
  <ignoredErrors>
    <ignoredError sqref="A19 A37 A32 A23 A10 A6" twoDigitTextYear="1"/>
    <ignoredError sqref="A52:A55 A45:A51 A36 A27 A29:A31 A14 A16:A18 A56:A57 A58:A60 A5" numberStoredAsText="1"/>
    <ignoredError sqref="A28 A15" twoDigitTextYear="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opLeftCell="A46" zoomScale="90" zoomScaleNormal="90" workbookViewId="0">
      <selection activeCell="H52" sqref="H52:H55"/>
    </sheetView>
  </sheetViews>
  <sheetFormatPr defaultRowHeight="15" x14ac:dyDescent="0.25"/>
  <cols>
    <col min="1" max="1" width="6.7109375" style="1" customWidth="1"/>
    <col min="2" max="2" width="26" style="1" customWidth="1"/>
    <col min="3" max="3" width="11.42578125" style="1" customWidth="1"/>
    <col min="4" max="4" width="23.140625" style="1" customWidth="1"/>
    <col min="5" max="5" width="9.140625" style="1"/>
    <col min="6" max="6" width="14" style="1" customWidth="1"/>
    <col min="7" max="7" width="11.7109375" style="1" customWidth="1"/>
    <col min="8" max="8" width="33.7109375" style="1" customWidth="1"/>
    <col min="9" max="9" width="7.5703125" style="1" customWidth="1"/>
    <col min="10" max="10" width="41.140625" style="1" customWidth="1"/>
    <col min="11" max="11" width="21.42578125" customWidth="1"/>
  </cols>
  <sheetData>
    <row r="1" spans="1:11" ht="60" x14ac:dyDescent="0.25">
      <c r="J1" s="9" t="s">
        <v>300</v>
      </c>
    </row>
    <row r="2" spans="1:11" ht="33.75" customHeight="1" x14ac:dyDescent="0.25">
      <c r="A2" s="271" t="s">
        <v>389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1" ht="45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1" ht="29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G5+G14+G27+G36</f>
        <v>40</v>
      </c>
      <c r="H4" s="82"/>
      <c r="I4" s="112"/>
      <c r="J4" s="112"/>
    </row>
    <row r="5" spans="1:1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7</v>
      </c>
      <c r="H5" s="82"/>
      <c r="I5" s="112"/>
      <c r="J5" s="112"/>
    </row>
    <row r="6" spans="1:11" ht="36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73"/>
      <c r="K6" s="172"/>
    </row>
    <row r="7" spans="1:11" ht="27.7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74"/>
    </row>
    <row r="8" spans="1:11" ht="24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74"/>
    </row>
    <row r="9" spans="1:11" ht="18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75"/>
    </row>
    <row r="10" spans="1:11" ht="35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2</v>
      </c>
      <c r="H10" s="243" t="s">
        <v>157</v>
      </c>
      <c r="I10" s="267"/>
      <c r="J10" s="273"/>
    </row>
    <row r="11" spans="1:11" ht="33.7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68"/>
      <c r="J11" s="274"/>
    </row>
    <row r="12" spans="1:11" ht="27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68"/>
      <c r="J12" s="274"/>
    </row>
    <row r="13" spans="1:11" ht="19.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69"/>
      <c r="J13" s="275"/>
    </row>
    <row r="14" spans="1:1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13</v>
      </c>
      <c r="H14" s="82"/>
      <c r="I14" s="113"/>
      <c r="J14" s="123"/>
    </row>
    <row r="15" spans="1:11" ht="36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3</v>
      </c>
      <c r="H15" s="221" t="s">
        <v>479</v>
      </c>
      <c r="I15" s="267"/>
      <c r="J15" s="273"/>
    </row>
    <row r="16" spans="1:11" ht="28.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68"/>
      <c r="J16" s="274"/>
    </row>
    <row r="17" spans="1:10" ht="30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68"/>
      <c r="J17" s="274"/>
    </row>
    <row r="18" spans="1:10" ht="24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69"/>
      <c r="J18" s="275"/>
    </row>
    <row r="19" spans="1:10" ht="30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67"/>
      <c r="J19" s="273"/>
    </row>
    <row r="20" spans="1:10" ht="42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68"/>
      <c r="J20" s="274"/>
    </row>
    <row r="21" spans="1:10" ht="36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68"/>
      <c r="J21" s="274"/>
    </row>
    <row r="22" spans="1:10" ht="30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69"/>
      <c r="J22" s="275"/>
    </row>
    <row r="23" spans="1:10" ht="1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51"/>
      <c r="J23" s="280"/>
    </row>
    <row r="24" spans="1:10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52"/>
      <c r="J24" s="281"/>
    </row>
    <row r="25" spans="1:10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52"/>
      <c r="J25" s="281"/>
    </row>
    <row r="26" spans="1:10" ht="107.2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53"/>
      <c r="J26" s="282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G28+G32</f>
        <v>10</v>
      </c>
      <c r="H27" s="82"/>
      <c r="I27" s="113"/>
      <c r="J27" s="123"/>
    </row>
    <row r="28" spans="1:10" ht="38.2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73"/>
    </row>
    <row r="29" spans="1:10" ht="31.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74"/>
    </row>
    <row r="30" spans="1:10" ht="30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74"/>
    </row>
    <row r="31" spans="1:10" ht="12.7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75"/>
    </row>
    <row r="32" spans="1:10" ht="40.5" customHeight="1" x14ac:dyDescent="0.25">
      <c r="A32" s="248" t="s">
        <v>142</v>
      </c>
      <c r="B32" s="244" t="s">
        <v>134</v>
      </c>
      <c r="C32" s="244" t="s">
        <v>9</v>
      </c>
      <c r="D32" s="7" t="s">
        <v>37</v>
      </c>
      <c r="E32" s="7" t="s">
        <v>147</v>
      </c>
      <c r="F32" s="245"/>
      <c r="G32" s="244">
        <v>5</v>
      </c>
      <c r="H32" s="243" t="s">
        <v>407</v>
      </c>
      <c r="I32" s="267"/>
      <c r="J32" s="273"/>
    </row>
    <row r="33" spans="1:10" ht="35.25" customHeight="1" x14ac:dyDescent="0.25">
      <c r="A33" s="249"/>
      <c r="B33" s="245"/>
      <c r="C33" s="245"/>
      <c r="D33" s="7" t="s">
        <v>38</v>
      </c>
      <c r="E33" s="7" t="s">
        <v>160</v>
      </c>
      <c r="F33" s="245"/>
      <c r="G33" s="245"/>
      <c r="H33" s="243"/>
      <c r="I33" s="268"/>
      <c r="J33" s="274"/>
    </row>
    <row r="34" spans="1:10" ht="33" customHeight="1" x14ac:dyDescent="0.25">
      <c r="A34" s="249"/>
      <c r="B34" s="245"/>
      <c r="C34" s="245"/>
      <c r="D34" s="7" t="s">
        <v>39</v>
      </c>
      <c r="E34" s="7" t="s">
        <v>161</v>
      </c>
      <c r="F34" s="245"/>
      <c r="G34" s="245"/>
      <c r="H34" s="243"/>
      <c r="I34" s="268"/>
      <c r="J34" s="274"/>
    </row>
    <row r="35" spans="1:10" ht="43.5" customHeight="1" x14ac:dyDescent="0.25">
      <c r="A35" s="250"/>
      <c r="B35" s="246"/>
      <c r="C35" s="246"/>
      <c r="D35" s="7" t="s">
        <v>40</v>
      </c>
      <c r="E35" s="7" t="s">
        <v>120</v>
      </c>
      <c r="F35" s="245"/>
      <c r="G35" s="246"/>
      <c r="H35" s="243"/>
      <c r="I35" s="269"/>
      <c r="J35" s="275"/>
    </row>
    <row r="36" spans="1:10" x14ac:dyDescent="0.25">
      <c r="A36" s="76" t="s">
        <v>26</v>
      </c>
      <c r="B36" s="256" t="s">
        <v>143</v>
      </c>
      <c r="C36" s="257"/>
      <c r="D36" s="7"/>
      <c r="E36" s="7"/>
      <c r="F36" s="245"/>
      <c r="G36" s="30">
        <f>G37+G41</f>
        <v>10</v>
      </c>
      <c r="H36" s="82"/>
      <c r="I36" s="113"/>
      <c r="J36" s="123"/>
    </row>
    <row r="37" spans="1:10" ht="33.75" customHeight="1" x14ac:dyDescent="0.25">
      <c r="A37" s="260" t="s">
        <v>144</v>
      </c>
      <c r="B37" s="243" t="s">
        <v>146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24" t="s">
        <v>481</v>
      </c>
      <c r="I37" s="267"/>
      <c r="J37" s="273"/>
    </row>
    <row r="38" spans="1:10" ht="36" customHeight="1" x14ac:dyDescent="0.25">
      <c r="A38" s="260"/>
      <c r="B38" s="243"/>
      <c r="C38" s="243"/>
      <c r="D38" s="7" t="s">
        <v>38</v>
      </c>
      <c r="E38" s="7">
        <v>55</v>
      </c>
      <c r="F38" s="245"/>
      <c r="G38" s="243"/>
      <c r="H38" s="224"/>
      <c r="I38" s="268"/>
      <c r="J38" s="274"/>
    </row>
    <row r="39" spans="1:10" x14ac:dyDescent="0.25">
      <c r="A39" s="260"/>
      <c r="B39" s="243"/>
      <c r="C39" s="243"/>
      <c r="D39" s="7" t="s">
        <v>39</v>
      </c>
      <c r="E39" s="7">
        <v>80</v>
      </c>
      <c r="F39" s="245"/>
      <c r="G39" s="243"/>
      <c r="H39" s="224"/>
      <c r="I39" s="268"/>
      <c r="J39" s="274"/>
    </row>
    <row r="40" spans="1:10" ht="16.5" customHeight="1" x14ac:dyDescent="0.25">
      <c r="A40" s="260"/>
      <c r="B40" s="243"/>
      <c r="C40" s="243"/>
      <c r="D40" s="7" t="s">
        <v>40</v>
      </c>
      <c r="E40" s="7">
        <v>100</v>
      </c>
      <c r="F40" s="245"/>
      <c r="G40" s="243"/>
      <c r="H40" s="224"/>
      <c r="I40" s="269"/>
      <c r="J40" s="275"/>
    </row>
    <row r="41" spans="1:10" ht="17.25" customHeight="1" x14ac:dyDescent="0.25">
      <c r="A41" s="248" t="s">
        <v>145</v>
      </c>
      <c r="B41" s="243" t="s">
        <v>135</v>
      </c>
      <c r="C41" s="243" t="s">
        <v>9</v>
      </c>
      <c r="D41" s="7" t="s">
        <v>37</v>
      </c>
      <c r="E41" s="7">
        <v>30</v>
      </c>
      <c r="F41" s="245"/>
      <c r="G41" s="243">
        <v>5</v>
      </c>
      <c r="H41" s="243" t="s">
        <v>162</v>
      </c>
      <c r="I41" s="267"/>
      <c r="J41" s="273"/>
    </row>
    <row r="42" spans="1:10" ht="32.25" customHeight="1" x14ac:dyDescent="0.25">
      <c r="A42" s="249"/>
      <c r="B42" s="243"/>
      <c r="C42" s="243"/>
      <c r="D42" s="7" t="s">
        <v>38</v>
      </c>
      <c r="E42" s="7">
        <v>55</v>
      </c>
      <c r="F42" s="245"/>
      <c r="G42" s="243"/>
      <c r="H42" s="243"/>
      <c r="I42" s="268"/>
      <c r="J42" s="274"/>
    </row>
    <row r="43" spans="1:10" ht="16.5" customHeight="1" x14ac:dyDescent="0.25">
      <c r="A43" s="249"/>
      <c r="B43" s="243"/>
      <c r="C43" s="243"/>
      <c r="D43" s="7" t="s">
        <v>39</v>
      </c>
      <c r="E43" s="7">
        <v>80</v>
      </c>
      <c r="F43" s="245"/>
      <c r="G43" s="243"/>
      <c r="H43" s="243"/>
      <c r="I43" s="268"/>
      <c r="J43" s="274"/>
    </row>
    <row r="44" spans="1:10" ht="39" customHeight="1" x14ac:dyDescent="0.25">
      <c r="A44" s="250"/>
      <c r="B44" s="243"/>
      <c r="C44" s="243"/>
      <c r="D44" s="7" t="s">
        <v>40</v>
      </c>
      <c r="E44" s="7">
        <v>100</v>
      </c>
      <c r="F44" s="246"/>
      <c r="G44" s="243"/>
      <c r="H44" s="243"/>
      <c r="I44" s="269"/>
      <c r="J44" s="275"/>
    </row>
    <row r="45" spans="1:10" ht="144" customHeight="1" x14ac:dyDescent="0.25">
      <c r="A45" s="76" t="s">
        <v>27</v>
      </c>
      <c r="B45" s="30" t="s">
        <v>10</v>
      </c>
      <c r="C45" s="30" t="s">
        <v>9</v>
      </c>
      <c r="D45" s="30" t="s">
        <v>71</v>
      </c>
      <c r="E45" s="30" t="s">
        <v>147</v>
      </c>
      <c r="F45" s="30" t="s">
        <v>22</v>
      </c>
      <c r="G45" s="30">
        <v>10</v>
      </c>
      <c r="H45" s="85" t="s">
        <v>403</v>
      </c>
      <c r="I45" s="112"/>
      <c r="J45" s="122"/>
    </row>
    <row r="46" spans="1:10" ht="105" x14ac:dyDescent="0.25">
      <c r="A46" s="76" t="s">
        <v>28</v>
      </c>
      <c r="B46" s="30" t="s">
        <v>12</v>
      </c>
      <c r="C46" s="30" t="s">
        <v>163</v>
      </c>
      <c r="D46" s="30" t="s">
        <v>110</v>
      </c>
      <c r="E46" s="30" t="s">
        <v>282</v>
      </c>
      <c r="F46" s="30" t="s">
        <v>11</v>
      </c>
      <c r="G46" s="30">
        <v>10</v>
      </c>
      <c r="H46" s="30" t="s">
        <v>288</v>
      </c>
      <c r="I46" s="112"/>
      <c r="J46" s="122"/>
    </row>
    <row r="47" spans="1:10" ht="45" customHeight="1" x14ac:dyDescent="0.25">
      <c r="A47" s="78" t="s">
        <v>29</v>
      </c>
      <c r="B47" s="215" t="s">
        <v>149</v>
      </c>
      <c r="C47" s="70" t="s">
        <v>13</v>
      </c>
      <c r="D47" s="7" t="s">
        <v>148</v>
      </c>
      <c r="E47" s="7"/>
      <c r="F47" s="77"/>
      <c r="G47" s="70">
        <f>G48+G52</f>
        <v>10</v>
      </c>
      <c r="H47" s="28"/>
      <c r="I47" s="113"/>
      <c r="J47" s="123"/>
    </row>
    <row r="48" spans="1:10" ht="27" customHeight="1" x14ac:dyDescent="0.25">
      <c r="A48" s="248" t="s">
        <v>30</v>
      </c>
      <c r="B48" s="244" t="s">
        <v>503</v>
      </c>
      <c r="C48" s="244" t="s">
        <v>13</v>
      </c>
      <c r="D48" s="7" t="s">
        <v>37</v>
      </c>
      <c r="E48" s="7" t="s">
        <v>152</v>
      </c>
      <c r="F48" s="244" t="s">
        <v>16</v>
      </c>
      <c r="G48" s="244">
        <v>5</v>
      </c>
      <c r="H48" s="244" t="s">
        <v>405</v>
      </c>
      <c r="I48" s="267"/>
      <c r="J48" s="267"/>
    </row>
    <row r="49" spans="1:10" ht="21.7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45"/>
      <c r="I49" s="268"/>
      <c r="J49" s="268"/>
    </row>
    <row r="50" spans="1:10" ht="36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45"/>
      <c r="I50" s="268"/>
      <c r="J50" s="268"/>
    </row>
    <row r="51" spans="1:10" ht="73.5" customHeight="1" x14ac:dyDescent="0.25">
      <c r="A51" s="250"/>
      <c r="B51" s="246"/>
      <c r="C51" s="246"/>
      <c r="D51" s="7" t="s">
        <v>40</v>
      </c>
      <c r="E51" s="7" t="s">
        <v>155</v>
      </c>
      <c r="F51" s="245"/>
      <c r="G51" s="246"/>
      <c r="H51" s="245"/>
      <c r="I51" s="269"/>
      <c r="J51" s="269"/>
    </row>
    <row r="52" spans="1:10" ht="24.75" customHeight="1" x14ac:dyDescent="0.25">
      <c r="A52" s="248" t="s">
        <v>31</v>
      </c>
      <c r="B52" s="244" t="s">
        <v>510</v>
      </c>
      <c r="C52" s="244" t="s">
        <v>13</v>
      </c>
      <c r="D52" s="7" t="s">
        <v>37</v>
      </c>
      <c r="E52" s="7" t="s">
        <v>152</v>
      </c>
      <c r="F52" s="245"/>
      <c r="G52" s="244">
        <v>5</v>
      </c>
      <c r="H52" s="224" t="s">
        <v>506</v>
      </c>
      <c r="I52" s="251"/>
      <c r="J52" s="280"/>
    </row>
    <row r="53" spans="1:10" ht="34.5" customHeight="1" x14ac:dyDescent="0.25">
      <c r="A53" s="249"/>
      <c r="B53" s="245"/>
      <c r="C53" s="245"/>
      <c r="D53" s="7" t="s">
        <v>38</v>
      </c>
      <c r="E53" s="7" t="s">
        <v>153</v>
      </c>
      <c r="F53" s="245"/>
      <c r="G53" s="245"/>
      <c r="H53" s="224"/>
      <c r="I53" s="252"/>
      <c r="J53" s="281"/>
    </row>
    <row r="54" spans="1:10" ht="40.5" customHeight="1" x14ac:dyDescent="0.25">
      <c r="A54" s="249"/>
      <c r="B54" s="245"/>
      <c r="C54" s="245"/>
      <c r="D54" s="7" t="s">
        <v>39</v>
      </c>
      <c r="E54" s="7" t="s">
        <v>154</v>
      </c>
      <c r="F54" s="245"/>
      <c r="G54" s="245"/>
      <c r="H54" s="224"/>
      <c r="I54" s="252"/>
      <c r="J54" s="281"/>
    </row>
    <row r="55" spans="1:10" ht="63.75" customHeight="1" x14ac:dyDescent="0.25">
      <c r="A55" s="250"/>
      <c r="B55" s="246"/>
      <c r="C55" s="246"/>
      <c r="D55" s="7" t="s">
        <v>40</v>
      </c>
      <c r="E55" s="7" t="s">
        <v>155</v>
      </c>
      <c r="F55" s="246"/>
      <c r="G55" s="246"/>
      <c r="H55" s="224"/>
      <c r="I55" s="253"/>
      <c r="J55" s="282"/>
    </row>
    <row r="56" spans="1:10" ht="120" x14ac:dyDescent="0.25">
      <c r="A56" s="76" t="s">
        <v>32</v>
      </c>
      <c r="B56" s="30" t="s">
        <v>164</v>
      </c>
      <c r="C56" s="30" t="s">
        <v>9</v>
      </c>
      <c r="D56" s="30" t="s">
        <v>71</v>
      </c>
      <c r="E56" s="30">
        <v>90</v>
      </c>
      <c r="F56" s="30" t="s">
        <v>16</v>
      </c>
      <c r="G56" s="30">
        <v>10</v>
      </c>
      <c r="H56" s="30" t="s">
        <v>165</v>
      </c>
      <c r="I56" s="112"/>
      <c r="J56" s="122"/>
    </row>
    <row r="57" spans="1:10" ht="135" x14ac:dyDescent="0.25">
      <c r="A57" s="76" t="s">
        <v>33</v>
      </c>
      <c r="B57" s="30" t="s">
        <v>166</v>
      </c>
      <c r="C57" s="30" t="s">
        <v>9</v>
      </c>
      <c r="D57" s="30" t="s">
        <v>71</v>
      </c>
      <c r="E57" s="30">
        <v>20</v>
      </c>
      <c r="F57" s="30" t="s">
        <v>16</v>
      </c>
      <c r="G57" s="30">
        <v>10</v>
      </c>
      <c r="H57" s="70" t="s">
        <v>167</v>
      </c>
      <c r="I57" s="112"/>
      <c r="J57" s="122"/>
    </row>
    <row r="58" spans="1:10" ht="30" x14ac:dyDescent="0.25">
      <c r="A58" s="76" t="s">
        <v>73</v>
      </c>
      <c r="B58" s="30" t="s">
        <v>150</v>
      </c>
      <c r="C58" s="30" t="s">
        <v>15</v>
      </c>
      <c r="D58" s="30" t="s">
        <v>71</v>
      </c>
      <c r="E58" s="30"/>
      <c r="F58" s="70"/>
      <c r="G58" s="30">
        <f>G59+G60</f>
        <v>10</v>
      </c>
      <c r="H58" s="244" t="s">
        <v>174</v>
      </c>
      <c r="I58" s="112"/>
      <c r="J58" s="122"/>
    </row>
    <row r="59" spans="1:10" ht="45" x14ac:dyDescent="0.25">
      <c r="A59" s="76" t="s">
        <v>463</v>
      </c>
      <c r="B59" s="30" t="s">
        <v>14</v>
      </c>
      <c r="C59" s="30" t="s">
        <v>15</v>
      </c>
      <c r="D59" s="30" t="s">
        <v>71</v>
      </c>
      <c r="E59" s="30">
        <v>0</v>
      </c>
      <c r="F59" s="244" t="s">
        <v>16</v>
      </c>
      <c r="G59" s="30">
        <v>5</v>
      </c>
      <c r="H59" s="245"/>
      <c r="I59" s="122"/>
      <c r="J59" s="122"/>
    </row>
    <row r="60" spans="1:10" ht="60" x14ac:dyDescent="0.25">
      <c r="A60" s="76" t="s">
        <v>464</v>
      </c>
      <c r="B60" s="30" t="s">
        <v>17</v>
      </c>
      <c r="C60" s="30" t="s">
        <v>15</v>
      </c>
      <c r="D60" s="30" t="s">
        <v>71</v>
      </c>
      <c r="E60" s="30">
        <v>0</v>
      </c>
      <c r="F60" s="246"/>
      <c r="G60" s="30">
        <v>5</v>
      </c>
      <c r="H60" s="246"/>
      <c r="I60" s="122"/>
      <c r="J60" s="122"/>
    </row>
    <row r="61" spans="1:10" x14ac:dyDescent="0.25">
      <c r="A61" s="23"/>
      <c r="B61" s="43" t="s">
        <v>18</v>
      </c>
      <c r="C61" s="24"/>
      <c r="D61" s="24"/>
      <c r="E61" s="24"/>
      <c r="F61" s="24"/>
      <c r="G61" s="24">
        <f>G58+G57+G56+G47+G46+G45+G4</f>
        <v>100</v>
      </c>
      <c r="H61" s="24"/>
      <c r="I61" s="106"/>
      <c r="J61" s="106"/>
    </row>
  </sheetData>
  <mergeCells count="87">
    <mergeCell ref="A2:J2"/>
    <mergeCell ref="A41:A44"/>
    <mergeCell ref="B41:B44"/>
    <mergeCell ref="C41:C44"/>
    <mergeCell ref="G41:G44"/>
    <mergeCell ref="A37:A40"/>
    <mergeCell ref="B37:B40"/>
    <mergeCell ref="C37:C40"/>
    <mergeCell ref="G37:G40"/>
    <mergeCell ref="B4:C4"/>
    <mergeCell ref="B5:C5"/>
    <mergeCell ref="F5:F44"/>
    <mergeCell ref="A6:A9"/>
    <mergeCell ref="B6:B9"/>
    <mergeCell ref="C6:C9"/>
    <mergeCell ref="B14:C14"/>
    <mergeCell ref="A48:A51"/>
    <mergeCell ref="B48:B51"/>
    <mergeCell ref="C48:C51"/>
    <mergeCell ref="G48:G51"/>
    <mergeCell ref="A52:A55"/>
    <mergeCell ref="B52:B55"/>
    <mergeCell ref="C52:C55"/>
    <mergeCell ref="G52:G55"/>
    <mergeCell ref="A32:A35"/>
    <mergeCell ref="B32:B35"/>
    <mergeCell ref="C32:C35"/>
    <mergeCell ref="G6:G9"/>
    <mergeCell ref="H6:H9"/>
    <mergeCell ref="H15:H18"/>
    <mergeCell ref="H23:H26"/>
    <mergeCell ref="H32:H35"/>
    <mergeCell ref="A15:A18"/>
    <mergeCell ref="B15:B18"/>
    <mergeCell ref="C15:C18"/>
    <mergeCell ref="A23:A26"/>
    <mergeCell ref="B23:B26"/>
    <mergeCell ref="C23:C26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G15:G18"/>
    <mergeCell ref="I23:I26"/>
    <mergeCell ref="J23:J26"/>
    <mergeCell ref="B27:C27"/>
    <mergeCell ref="A28:A31"/>
    <mergeCell ref="B28:B31"/>
    <mergeCell ref="C28:C31"/>
    <mergeCell ref="G28:G31"/>
    <mergeCell ref="H28:H31"/>
    <mergeCell ref="I28:I31"/>
    <mergeCell ref="J28:J31"/>
    <mergeCell ref="G23:G26"/>
    <mergeCell ref="I32:I35"/>
    <mergeCell ref="J32:J35"/>
    <mergeCell ref="B36:C36"/>
    <mergeCell ref="H37:H40"/>
    <mergeCell ref="I37:I40"/>
    <mergeCell ref="J37:J40"/>
    <mergeCell ref="G32:G35"/>
    <mergeCell ref="H58:H60"/>
    <mergeCell ref="F59:F60"/>
    <mergeCell ref="H41:H44"/>
    <mergeCell ref="I41:I44"/>
    <mergeCell ref="J41:J44"/>
    <mergeCell ref="F48:F55"/>
    <mergeCell ref="I48:I51"/>
    <mergeCell ref="J48:J51"/>
    <mergeCell ref="I52:I55"/>
    <mergeCell ref="J52:J55"/>
    <mergeCell ref="H48:H51"/>
    <mergeCell ref="H52:H55"/>
  </mergeCells>
  <pageMargins left="0.31496062992125984" right="0.31496062992125984" top="0.35433070866141736" bottom="0.94488188976377963" header="0.31496062992125984" footer="0.31496062992125984"/>
  <pageSetup paperSize="9" scale="52" fitToHeight="2" orientation="portrait" horizontalDpi="4294967294" r:id="rId1"/>
  <ignoredErrors>
    <ignoredError sqref="A5 A14:A18 A27 A36 A45:A46 A47:A56 A57 A58:A60 A7:A13" numberStoredAsText="1"/>
    <ignoredError sqref="A19:A26 A41:A44" twoDigitTextYear="1"/>
    <ignoredError sqref="A28:A35 A37:A40 A6" twoDigitTextYear="1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90" zoomScaleNormal="90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4.7109375" style="1" customWidth="1"/>
    <col min="2" max="2" width="24.42578125" style="1" customWidth="1"/>
    <col min="3" max="3" width="12.5703125" style="1" customWidth="1"/>
    <col min="4" max="4" width="21.85546875" style="1" customWidth="1"/>
    <col min="5" max="5" width="12.140625" style="1" customWidth="1"/>
    <col min="6" max="6" width="16.42578125" style="1" customWidth="1"/>
    <col min="7" max="7" width="10.42578125" style="1" customWidth="1"/>
    <col min="8" max="8" width="31" style="1" customWidth="1"/>
    <col min="9" max="9" width="8" style="1" customWidth="1"/>
    <col min="10" max="10" width="29.7109375" style="1" customWidth="1"/>
    <col min="11" max="11" width="25.85546875" bestFit="1" customWidth="1"/>
  </cols>
  <sheetData>
    <row r="1" spans="1:10" ht="90" x14ac:dyDescent="0.25">
      <c r="J1" s="9" t="s">
        <v>301</v>
      </c>
    </row>
    <row r="2" spans="1:10" ht="30.75" customHeight="1" x14ac:dyDescent="0.25">
      <c r="A2" s="271" t="s">
        <v>465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45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0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112"/>
      <c r="J4" s="112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112"/>
      <c r="J5" s="112"/>
    </row>
    <row r="6" spans="1:10" ht="1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73"/>
    </row>
    <row r="7" spans="1:10" ht="45.7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74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74"/>
    </row>
    <row r="9" spans="1:10" ht="33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75"/>
    </row>
    <row r="10" spans="1:10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67"/>
      <c r="J10" s="273"/>
    </row>
    <row r="11" spans="1:10" ht="43.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68"/>
      <c r="J11" s="274"/>
    </row>
    <row r="12" spans="1:10" ht="30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68"/>
      <c r="J12" s="274"/>
    </row>
    <row r="13" spans="1:10" ht="33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69"/>
      <c r="J13" s="275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13"/>
      <c r="J14" s="113"/>
    </row>
    <row r="15" spans="1:10" ht="1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67"/>
      <c r="J15" s="273"/>
    </row>
    <row r="16" spans="1:10" ht="54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68"/>
      <c r="J16" s="274"/>
    </row>
    <row r="17" spans="1:10" ht="35.2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68"/>
      <c r="J17" s="274"/>
    </row>
    <row r="18" spans="1:10" ht="38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69"/>
      <c r="J18" s="275"/>
    </row>
    <row r="19" spans="1:10" ht="1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67"/>
      <c r="J19" s="273"/>
    </row>
    <row r="20" spans="1:10" ht="42.7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68"/>
      <c r="J20" s="274"/>
    </row>
    <row r="21" spans="1:10" ht="4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68"/>
      <c r="J21" s="274"/>
    </row>
    <row r="22" spans="1:10" ht="57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69"/>
      <c r="J22" s="275"/>
    </row>
    <row r="23" spans="1:10" ht="33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51"/>
      <c r="J23" s="280"/>
    </row>
    <row r="24" spans="1:10" ht="39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52"/>
      <c r="J24" s="281"/>
    </row>
    <row r="25" spans="1:10" ht="32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52"/>
      <c r="J25" s="281"/>
    </row>
    <row r="26" spans="1:10" ht="48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53"/>
      <c r="J26" s="282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113"/>
      <c r="J27" s="113"/>
    </row>
    <row r="28" spans="1:10" ht="37.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73"/>
    </row>
    <row r="29" spans="1:10" ht="27.7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74"/>
    </row>
    <row r="30" spans="1:10" ht="13.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74"/>
    </row>
    <row r="31" spans="1:10" ht="29.2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75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113"/>
      <c r="J32" s="113"/>
    </row>
    <row r="33" spans="1:11" ht="31.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4" t="s">
        <v>481</v>
      </c>
      <c r="I33" s="267"/>
      <c r="J33" s="273"/>
    </row>
    <row r="34" spans="1:11" ht="39.7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4"/>
      <c r="I34" s="268"/>
      <c r="J34" s="274"/>
    </row>
    <row r="35" spans="1:11" ht="1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4"/>
      <c r="I35" s="268"/>
      <c r="J35" s="274"/>
    </row>
    <row r="36" spans="1:11" ht="21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4"/>
      <c r="I36" s="269"/>
      <c r="J36" s="275"/>
    </row>
    <row r="37" spans="1:11" ht="35.2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67"/>
      <c r="J37" s="273"/>
    </row>
    <row r="38" spans="1:11" ht="30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68"/>
      <c r="J38" s="274"/>
    </row>
    <row r="39" spans="1:11" ht="30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68"/>
      <c r="J39" s="274"/>
    </row>
    <row r="40" spans="1:11" ht="34.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69"/>
      <c r="J40" s="275"/>
    </row>
    <row r="41" spans="1:11" ht="165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419</v>
      </c>
      <c r="I41" s="150"/>
      <c r="J41" s="151"/>
    </row>
    <row r="42" spans="1:11" ht="97.5" customHeight="1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130"/>
      <c r="J42" s="153"/>
      <c r="K42" s="52"/>
    </row>
    <row r="43" spans="1:11" ht="60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I43" s="113"/>
      <c r="J43" s="113"/>
    </row>
    <row r="44" spans="1:11" ht="1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67"/>
      <c r="J44" s="283"/>
    </row>
    <row r="45" spans="1:11" ht="30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68"/>
      <c r="J45" s="284"/>
    </row>
    <row r="46" spans="1:1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68"/>
      <c r="J46" s="284"/>
    </row>
    <row r="47" spans="1:11" ht="101.2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69"/>
      <c r="J47" s="285"/>
    </row>
    <row r="48" spans="1:11" ht="24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51"/>
      <c r="J48" s="280"/>
    </row>
    <row r="49" spans="1:10" ht="43.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52"/>
      <c r="J49" s="281"/>
    </row>
    <row r="50" spans="1:10" ht="32.2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52"/>
      <c r="J50" s="281"/>
    </row>
    <row r="51" spans="1:10" ht="69.7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53"/>
      <c r="J51" s="282"/>
    </row>
    <row r="52" spans="1:10" ht="135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133"/>
      <c r="J52" s="151"/>
    </row>
    <row r="53" spans="1:10" ht="135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150"/>
      <c r="J53" s="151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112"/>
      <c r="J54" s="112"/>
    </row>
    <row r="55" spans="1:10" ht="60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151"/>
      <c r="J55" s="151"/>
    </row>
    <row r="56" spans="1:10" ht="75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151"/>
      <c r="J56" s="151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156"/>
    </row>
  </sheetData>
  <mergeCells count="80">
    <mergeCell ref="B28:B31"/>
    <mergeCell ref="C28:C31"/>
    <mergeCell ref="G28:G31"/>
    <mergeCell ref="A15:A18"/>
    <mergeCell ref="B15:B18"/>
    <mergeCell ref="C15:C18"/>
    <mergeCell ref="A19:A22"/>
    <mergeCell ref="G15:G18"/>
    <mergeCell ref="B27:C27"/>
    <mergeCell ref="G23:G26"/>
    <mergeCell ref="B19:B22"/>
    <mergeCell ref="C19:C22"/>
    <mergeCell ref="G19:G22"/>
    <mergeCell ref="A48:A51"/>
    <mergeCell ref="B48:B51"/>
    <mergeCell ref="C48:C51"/>
    <mergeCell ref="G48:G51"/>
    <mergeCell ref="A44:A47"/>
    <mergeCell ref="B44:B47"/>
    <mergeCell ref="C44:C47"/>
    <mergeCell ref="A2:J2"/>
    <mergeCell ref="A37:A40"/>
    <mergeCell ref="B37:B40"/>
    <mergeCell ref="C37:C40"/>
    <mergeCell ref="G37:G40"/>
    <mergeCell ref="A33:A36"/>
    <mergeCell ref="B33:B36"/>
    <mergeCell ref="C33:C36"/>
    <mergeCell ref="G33:G36"/>
    <mergeCell ref="B4:C4"/>
    <mergeCell ref="B5:C5"/>
    <mergeCell ref="F5:F40"/>
    <mergeCell ref="A23:A26"/>
    <mergeCell ref="B23:B26"/>
    <mergeCell ref="C23:C26"/>
    <mergeCell ref="I6:I9"/>
    <mergeCell ref="B32:C32"/>
    <mergeCell ref="J6:J9"/>
    <mergeCell ref="A10:A13"/>
    <mergeCell ref="B10:B13"/>
    <mergeCell ref="C10:C13"/>
    <mergeCell ref="G10:G13"/>
    <mergeCell ref="H10:H13"/>
    <mergeCell ref="I10:I13"/>
    <mergeCell ref="J10:J13"/>
    <mergeCell ref="G6:G9"/>
    <mergeCell ref="H6:H9"/>
    <mergeCell ref="A6:A9"/>
    <mergeCell ref="B6:B9"/>
    <mergeCell ref="C6:C9"/>
    <mergeCell ref="B14:C14"/>
    <mergeCell ref="A28:A31"/>
    <mergeCell ref="H33:H36"/>
    <mergeCell ref="I33:I36"/>
    <mergeCell ref="J33:J36"/>
    <mergeCell ref="I15:I18"/>
    <mergeCell ref="J15:J18"/>
    <mergeCell ref="I19:I22"/>
    <mergeCell ref="J19:J22"/>
    <mergeCell ref="I28:I31"/>
    <mergeCell ref="J28:J31"/>
    <mergeCell ref="H28:H31"/>
    <mergeCell ref="H19:H22"/>
    <mergeCell ref="H15:H18"/>
    <mergeCell ref="I23:I26"/>
    <mergeCell ref="J23:J26"/>
    <mergeCell ref="H23:H26"/>
    <mergeCell ref="H54:H56"/>
    <mergeCell ref="F55:F56"/>
    <mergeCell ref="H37:H40"/>
    <mergeCell ref="I37:I40"/>
    <mergeCell ref="J37:J40"/>
    <mergeCell ref="F44:F51"/>
    <mergeCell ref="I44:I47"/>
    <mergeCell ref="J44:J47"/>
    <mergeCell ref="I48:I51"/>
    <mergeCell ref="J48:J51"/>
    <mergeCell ref="G44:G47"/>
    <mergeCell ref="H44:H47"/>
    <mergeCell ref="H48:H51"/>
  </mergeCells>
  <pageMargins left="0.62992125984251968" right="3.937007874015748E-2" top="0.35433070866141736" bottom="0.55118110236220474" header="0.31496062992125984" footer="0.31496062992125984"/>
  <pageSetup paperSize="9" scale="57" fitToHeight="2" orientation="portrait" horizontalDpi="4294967294" r:id="rId1"/>
  <ignoredErrors>
    <ignoredError sqref="A5 A11:A13 A14 A7:A9 A27 A42:A48 A54:A56 A52:A53" numberStoredAsText="1"/>
    <ignoredError sqref="A10 A15:A18 A6 A32 A41" twoDigitTextYear="1" numberStoredAsText="1"/>
    <ignoredError sqref="A19:A23 A28 A33:A36 A37:A40" twoDigitTextYea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zoomScale="90" zoomScaleNormal="90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4.7109375" style="1" customWidth="1"/>
    <col min="2" max="2" width="24.7109375" style="1" customWidth="1"/>
    <col min="3" max="3" width="11.140625" style="1" customWidth="1"/>
    <col min="4" max="4" width="21.85546875" style="1" customWidth="1"/>
    <col min="5" max="5" width="10" style="1" customWidth="1"/>
    <col min="6" max="6" width="17.7109375" style="1" customWidth="1"/>
    <col min="7" max="7" width="11.140625" style="1" customWidth="1"/>
    <col min="8" max="8" width="32.140625" style="1" customWidth="1"/>
    <col min="9" max="9" width="7.5703125" style="1" customWidth="1"/>
    <col min="10" max="10" width="29.5703125" style="1" customWidth="1"/>
    <col min="11" max="11" width="13.28515625" bestFit="1" customWidth="1"/>
  </cols>
  <sheetData>
    <row r="1" spans="1:10" ht="74.25" customHeight="1" x14ac:dyDescent="0.25">
      <c r="J1" s="9" t="s">
        <v>302</v>
      </c>
    </row>
    <row r="2" spans="1:10" ht="32.25" customHeight="1" x14ac:dyDescent="0.25">
      <c r="A2" s="271" t="s">
        <v>387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ht="45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0" ht="30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112"/>
      <c r="J4" s="112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112"/>
      <c r="J5" s="112"/>
    </row>
    <row r="6" spans="1:10" ht="1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73"/>
    </row>
    <row r="7" spans="1:10" ht="43.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74"/>
    </row>
    <row r="8" spans="1:10" ht="35.2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74"/>
    </row>
    <row r="9" spans="1:10" ht="30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75"/>
    </row>
    <row r="10" spans="1:10" ht="25.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67"/>
      <c r="J10" s="273"/>
    </row>
    <row r="11" spans="1:10" ht="35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68"/>
      <c r="J11" s="274"/>
    </row>
    <row r="12" spans="1:10" ht="30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68"/>
      <c r="J12" s="274"/>
    </row>
    <row r="13" spans="1:10" ht="27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69"/>
      <c r="J13" s="275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13"/>
      <c r="J14" s="113"/>
    </row>
    <row r="15" spans="1:10" ht="30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67"/>
      <c r="J15" s="273"/>
    </row>
    <row r="16" spans="1:10" ht="37.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68"/>
      <c r="J16" s="274"/>
    </row>
    <row r="17" spans="1:10" ht="24.7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68"/>
      <c r="J17" s="274"/>
    </row>
    <row r="18" spans="1:10" ht="33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69"/>
      <c r="J18" s="275"/>
    </row>
    <row r="19" spans="1:10" ht="33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67"/>
      <c r="J19" s="273"/>
    </row>
    <row r="20" spans="1:10" ht="45.7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68"/>
      <c r="J20" s="274"/>
    </row>
    <row r="21" spans="1:10" ht="30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68"/>
      <c r="J21" s="274"/>
    </row>
    <row r="22" spans="1:10" ht="43.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69"/>
      <c r="J22" s="275"/>
    </row>
    <row r="23" spans="1:10" ht="1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67"/>
      <c r="J23" s="273"/>
    </row>
    <row r="24" spans="1:10" ht="30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68"/>
      <c r="J24" s="274"/>
    </row>
    <row r="25" spans="1:10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68"/>
      <c r="J25" s="274"/>
    </row>
    <row r="26" spans="1:10" ht="99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69"/>
      <c r="J26" s="275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113"/>
      <c r="J27" s="113"/>
    </row>
    <row r="28" spans="1:10" ht="30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73"/>
    </row>
    <row r="29" spans="1:10" ht="39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74"/>
    </row>
    <row r="30" spans="1:10" ht="22.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74"/>
    </row>
    <row r="31" spans="1:10" ht="25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75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113"/>
      <c r="J32" s="113"/>
    </row>
    <row r="33" spans="1:10" ht="26.2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4" t="s">
        <v>481</v>
      </c>
      <c r="I33" s="267"/>
      <c r="J33" s="273"/>
    </row>
    <row r="34" spans="1:10" ht="42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4"/>
      <c r="I34" s="268"/>
      <c r="J34" s="274"/>
    </row>
    <row r="35" spans="1:10" ht="22.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4"/>
      <c r="I35" s="268"/>
      <c r="J35" s="274"/>
    </row>
    <row r="36" spans="1:10" ht="25.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4"/>
      <c r="I36" s="269"/>
      <c r="J36" s="275"/>
    </row>
    <row r="37" spans="1:10" ht="31.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67"/>
      <c r="J37" s="273"/>
    </row>
    <row r="38" spans="1:10" ht="31.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68"/>
      <c r="J38" s="274"/>
    </row>
    <row r="39" spans="1:10" ht="18.7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68"/>
      <c r="J39" s="274"/>
    </row>
    <row r="40" spans="1:10" ht="19.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69"/>
      <c r="J40" s="275"/>
    </row>
    <row r="41" spans="1:10" ht="159" customHeight="1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408</v>
      </c>
      <c r="I41" s="150"/>
      <c r="J41" s="151"/>
    </row>
    <row r="42" spans="1:10" ht="105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112"/>
      <c r="J42" s="151"/>
    </row>
    <row r="43" spans="1:10" ht="60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113"/>
      <c r="J43" s="113"/>
    </row>
    <row r="44" spans="1:10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67"/>
      <c r="J44" s="273"/>
    </row>
    <row r="45" spans="1:10" ht="30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68"/>
      <c r="J45" s="274"/>
    </row>
    <row r="46" spans="1:10" ht="50.2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68"/>
      <c r="J46" s="274"/>
    </row>
    <row r="47" spans="1:10" ht="65.2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69"/>
      <c r="J47" s="275"/>
    </row>
    <row r="48" spans="1:10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51"/>
      <c r="J48" s="280"/>
    </row>
    <row r="49" spans="1:10" ht="57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52"/>
      <c r="J49" s="281"/>
    </row>
    <row r="50" spans="1:10" ht="37.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52"/>
      <c r="J50" s="281"/>
    </row>
    <row r="51" spans="1:10" ht="64.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53"/>
      <c r="J51" s="282"/>
    </row>
    <row r="52" spans="1:10" ht="132" customHeight="1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112"/>
      <c r="J52" s="151"/>
    </row>
    <row r="53" spans="1:10" ht="135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112"/>
      <c r="J53" s="151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112"/>
      <c r="J54" s="112"/>
    </row>
    <row r="55" spans="1:10" ht="60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151"/>
      <c r="J55" s="122"/>
    </row>
    <row r="56" spans="1:10" ht="75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151"/>
      <c r="J56" s="122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106"/>
      <c r="J57" s="106"/>
    </row>
  </sheetData>
  <mergeCells count="80">
    <mergeCell ref="A33:A36"/>
    <mergeCell ref="B33:B36"/>
    <mergeCell ref="C33:C36"/>
    <mergeCell ref="G33:G36"/>
    <mergeCell ref="B14:C14"/>
    <mergeCell ref="A15:A18"/>
    <mergeCell ref="B15:B18"/>
    <mergeCell ref="C15:C18"/>
    <mergeCell ref="A28:A31"/>
    <mergeCell ref="B28:B31"/>
    <mergeCell ref="C28:C31"/>
    <mergeCell ref="G28:G31"/>
    <mergeCell ref="A19:A22"/>
    <mergeCell ref="B19:B22"/>
    <mergeCell ref="C19:C22"/>
    <mergeCell ref="A23:A26"/>
    <mergeCell ref="A2:J2"/>
    <mergeCell ref="B4:C4"/>
    <mergeCell ref="B5:C5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A48:A51"/>
    <mergeCell ref="B48:B51"/>
    <mergeCell ref="C48:C51"/>
    <mergeCell ref="G48:G51"/>
    <mergeCell ref="A37:A40"/>
    <mergeCell ref="B37:B40"/>
    <mergeCell ref="C37:C40"/>
    <mergeCell ref="G37:G40"/>
    <mergeCell ref="A44:A47"/>
    <mergeCell ref="B44:B47"/>
    <mergeCell ref="C44:C47"/>
    <mergeCell ref="G44:G47"/>
    <mergeCell ref="F5:F40"/>
    <mergeCell ref="A6:A9"/>
    <mergeCell ref="B6:B9"/>
    <mergeCell ref="C6:C9"/>
    <mergeCell ref="I10:I13"/>
    <mergeCell ref="J10:J13"/>
    <mergeCell ref="H15:H18"/>
    <mergeCell ref="I15:I18"/>
    <mergeCell ref="J15:J18"/>
    <mergeCell ref="J19:J22"/>
    <mergeCell ref="G15:G18"/>
    <mergeCell ref="H23:H26"/>
    <mergeCell ref="I23:I26"/>
    <mergeCell ref="J23:J26"/>
    <mergeCell ref="G19:G22"/>
    <mergeCell ref="H19:H22"/>
    <mergeCell ref="I19:I22"/>
    <mergeCell ref="G23:G26"/>
    <mergeCell ref="B23:B26"/>
    <mergeCell ref="C23:C26"/>
    <mergeCell ref="B27:C27"/>
    <mergeCell ref="B32:C32"/>
    <mergeCell ref="H33:H36"/>
    <mergeCell ref="I33:I36"/>
    <mergeCell ref="J33:J36"/>
    <mergeCell ref="H28:H31"/>
    <mergeCell ref="I28:I31"/>
    <mergeCell ref="J28:J31"/>
    <mergeCell ref="H54:H56"/>
    <mergeCell ref="F55:F56"/>
    <mergeCell ref="H37:H40"/>
    <mergeCell ref="I37:I40"/>
    <mergeCell ref="J37:J40"/>
    <mergeCell ref="F44:F51"/>
    <mergeCell ref="I44:I47"/>
    <mergeCell ref="J44:J47"/>
    <mergeCell ref="I48:I51"/>
    <mergeCell ref="J48:J51"/>
    <mergeCell ref="H44:H47"/>
    <mergeCell ref="H48:H51"/>
  </mergeCells>
  <pageMargins left="0.70866141732283472" right="0.11811023622047245" top="0.35433070866141736" bottom="0.55118110236220474" header="0.31496062992125984" footer="0.31496062992125984"/>
  <pageSetup paperSize="9" scale="53" fitToHeight="2" orientation="portrait" horizontalDpi="4294967294" r:id="rId1"/>
  <ignoredErrors>
    <ignoredError sqref="A28:A31 A19 A23 A37 A6 A10" twoDigitTextYear="1"/>
    <ignoredError sqref="A32 A34:A36 A14 A16:A18 A27 A41 A5 A43:A51 A52:A53 A54:A56" numberStoredAsText="1"/>
    <ignoredError sqref="A33 A15" twoDigitTextYear="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85" zoomScaleNormal="85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4.85546875" style="1" customWidth="1"/>
    <col min="2" max="2" width="27.28515625" style="1" customWidth="1"/>
    <col min="3" max="3" width="10.42578125" style="1" customWidth="1"/>
    <col min="4" max="4" width="22" style="1" customWidth="1"/>
    <col min="5" max="5" width="8.7109375" style="1" customWidth="1"/>
    <col min="6" max="6" width="18.85546875" style="1" customWidth="1"/>
    <col min="7" max="7" width="9.5703125" style="1" customWidth="1"/>
    <col min="8" max="8" width="29.5703125" style="1" customWidth="1"/>
    <col min="9" max="9" width="6.7109375" style="1" customWidth="1"/>
    <col min="10" max="10" width="29.42578125" style="1" customWidth="1"/>
    <col min="11" max="11" width="22.7109375" customWidth="1"/>
  </cols>
  <sheetData>
    <row r="1" spans="1:11" ht="90" x14ac:dyDescent="0.25">
      <c r="J1" s="9" t="s">
        <v>303</v>
      </c>
    </row>
    <row r="2" spans="1:11" ht="30" customHeight="1" x14ac:dyDescent="0.25">
      <c r="A2" s="271" t="s">
        <v>388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1" ht="60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1" ht="33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48"/>
      <c r="J4" s="48"/>
    </row>
    <row r="5" spans="1:1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48"/>
      <c r="J5" s="48"/>
    </row>
    <row r="6" spans="1:11" ht="28.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21"/>
    </row>
    <row r="7" spans="1:11" ht="51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  <c r="K7" s="165"/>
    </row>
    <row r="8" spans="1:11" ht="30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1" ht="18.7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1" ht="32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21"/>
      <c r="J10" s="221"/>
    </row>
    <row r="11" spans="1:11" ht="36.7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2"/>
      <c r="J11" s="222"/>
    </row>
    <row r="12" spans="1:11" ht="30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2"/>
      <c r="J12" s="222"/>
    </row>
    <row r="13" spans="1:11" ht="26.2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23"/>
      <c r="J13" s="223"/>
    </row>
    <row r="14" spans="1:1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4"/>
      <c r="J14" s="14"/>
    </row>
    <row r="15" spans="1:11" ht="1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487</v>
      </c>
      <c r="I15" s="221"/>
      <c r="J15" s="221"/>
    </row>
    <row r="16" spans="1:11" ht="35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22"/>
      <c r="J16" s="222"/>
    </row>
    <row r="17" spans="1:10" ht="34.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22"/>
      <c r="J17" s="222"/>
    </row>
    <row r="18" spans="1:10" ht="54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23"/>
      <c r="J18" s="223"/>
    </row>
    <row r="19" spans="1:10" ht="34.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5"/>
      <c r="J19" s="221"/>
    </row>
    <row r="20" spans="1:10" ht="44.2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6"/>
      <c r="J20" s="222"/>
    </row>
    <row r="21" spans="1:10" ht="38.2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6"/>
      <c r="J21" s="222"/>
    </row>
    <row r="22" spans="1:10" ht="53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27"/>
      <c r="J22" s="223"/>
    </row>
    <row r="23" spans="1:10" ht="34.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25"/>
      <c r="J23" s="221"/>
    </row>
    <row r="24" spans="1:10" ht="42.7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6"/>
      <c r="J24" s="222"/>
    </row>
    <row r="25" spans="1:10" ht="30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6"/>
      <c r="J25" s="222"/>
    </row>
    <row r="26" spans="1:10" ht="60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27"/>
      <c r="J26" s="223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14"/>
      <c r="J27" s="14"/>
    </row>
    <row r="28" spans="1:10" ht="11.2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21"/>
    </row>
    <row r="29" spans="1:10" ht="27.7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22"/>
    </row>
    <row r="30" spans="1:10" ht="14.2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22"/>
    </row>
    <row r="31" spans="1:10" ht="67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23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14"/>
      <c r="J32" s="14"/>
    </row>
    <row r="33" spans="1:10" ht="28.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4" t="s">
        <v>481</v>
      </c>
      <c r="I33" s="267"/>
      <c r="J33" s="221"/>
    </row>
    <row r="34" spans="1:10" ht="26.2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4"/>
      <c r="I34" s="268"/>
      <c r="J34" s="222"/>
    </row>
    <row r="35" spans="1:10" ht="24.7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4"/>
      <c r="I35" s="268"/>
      <c r="J35" s="222"/>
    </row>
    <row r="36" spans="1:10" ht="22.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4"/>
      <c r="I36" s="269"/>
      <c r="J36" s="223"/>
    </row>
    <row r="37" spans="1:10" ht="26.2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67"/>
      <c r="J37" s="221"/>
    </row>
    <row r="38" spans="1:10" ht="21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68"/>
      <c r="J38" s="222"/>
    </row>
    <row r="39" spans="1:10" ht="24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68"/>
      <c r="J39" s="222"/>
    </row>
    <row r="40" spans="1:10" ht="30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69"/>
      <c r="J40" s="223"/>
    </row>
    <row r="41" spans="1:10" ht="165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48"/>
      <c r="J41" s="48"/>
    </row>
    <row r="42" spans="1:10" ht="106.5" customHeight="1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48"/>
      <c r="J42" s="129"/>
    </row>
    <row r="43" spans="1:10" ht="46.5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14"/>
      <c r="J43" s="14"/>
    </row>
    <row r="44" spans="1:10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4" t="s">
        <v>405</v>
      </c>
      <c r="I44" s="221"/>
      <c r="J44" s="221"/>
    </row>
    <row r="45" spans="1:10" ht="52.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5"/>
      <c r="I45" s="222"/>
      <c r="J45" s="222"/>
    </row>
    <row r="46" spans="1:10" ht="39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5"/>
      <c r="I46" s="222"/>
      <c r="J46" s="222"/>
    </row>
    <row r="47" spans="1:10" ht="60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5"/>
      <c r="I47" s="223"/>
      <c r="J47" s="223"/>
    </row>
    <row r="48" spans="1:10" ht="25.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44"/>
      <c r="J48" s="244"/>
    </row>
    <row r="49" spans="1:10" ht="36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45"/>
      <c r="J49" s="245"/>
    </row>
    <row r="50" spans="1:10" ht="47.2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45"/>
      <c r="J50" s="245"/>
    </row>
    <row r="51" spans="1:10" ht="62.2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46"/>
      <c r="J51" s="246"/>
    </row>
    <row r="52" spans="1:10" ht="135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48"/>
      <c r="J52" s="48"/>
    </row>
    <row r="53" spans="1:10" ht="150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48"/>
      <c r="J53" s="48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48"/>
      <c r="J54" s="48"/>
    </row>
    <row r="55" spans="1:10" ht="4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48"/>
      <c r="J55" s="48"/>
    </row>
    <row r="56" spans="1:10" ht="45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48"/>
      <c r="J56" s="48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24"/>
    </row>
  </sheetData>
  <mergeCells count="80">
    <mergeCell ref="A2:J2"/>
    <mergeCell ref="A33:A36"/>
    <mergeCell ref="B33:B36"/>
    <mergeCell ref="C33:C36"/>
    <mergeCell ref="G33:G36"/>
    <mergeCell ref="G23:G26"/>
    <mergeCell ref="B4:C4"/>
    <mergeCell ref="B5:C5"/>
    <mergeCell ref="F5:F40"/>
    <mergeCell ref="A6:A9"/>
    <mergeCell ref="B6:B9"/>
    <mergeCell ref="C6:C9"/>
    <mergeCell ref="B14:C14"/>
    <mergeCell ref="A15:A18"/>
    <mergeCell ref="B15:B18"/>
    <mergeCell ref="C15:C18"/>
    <mergeCell ref="A44:A47"/>
    <mergeCell ref="B44:B47"/>
    <mergeCell ref="C44:C47"/>
    <mergeCell ref="G44:G47"/>
    <mergeCell ref="A48:A51"/>
    <mergeCell ref="B48:B51"/>
    <mergeCell ref="C48:C51"/>
    <mergeCell ref="G48:G51"/>
    <mergeCell ref="A23:A26"/>
    <mergeCell ref="B23:B26"/>
    <mergeCell ref="C23:C26"/>
    <mergeCell ref="A37:A40"/>
    <mergeCell ref="B37:B40"/>
    <mergeCell ref="C37:C40"/>
    <mergeCell ref="A28:A31"/>
    <mergeCell ref="B28:B31"/>
    <mergeCell ref="C28:C31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H15:H18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G15:G18"/>
    <mergeCell ref="J33:J36"/>
    <mergeCell ref="H23:H26"/>
    <mergeCell ref="I23:I26"/>
    <mergeCell ref="J23:J26"/>
    <mergeCell ref="B27:C27"/>
    <mergeCell ref="I28:I31"/>
    <mergeCell ref="J28:J31"/>
    <mergeCell ref="G28:G31"/>
    <mergeCell ref="H28:H31"/>
    <mergeCell ref="B32:C32"/>
    <mergeCell ref="H33:H36"/>
    <mergeCell ref="I33:I36"/>
    <mergeCell ref="H54:H56"/>
    <mergeCell ref="F55:F56"/>
    <mergeCell ref="H37:H40"/>
    <mergeCell ref="I37:I40"/>
    <mergeCell ref="J37:J40"/>
    <mergeCell ref="F44:F51"/>
    <mergeCell ref="I44:I47"/>
    <mergeCell ref="J44:J47"/>
    <mergeCell ref="I48:I51"/>
    <mergeCell ref="J48:J51"/>
    <mergeCell ref="G37:G40"/>
    <mergeCell ref="H44:H47"/>
    <mergeCell ref="H48:H51"/>
  </mergeCells>
  <pageMargins left="0.70866141732283472" right="0.31496062992125984" top="0.35433070866141736" bottom="0.35433070866141736" header="0.31496062992125984" footer="0.31496062992125984"/>
  <pageSetup paperSize="9" scale="57" fitToHeight="2" orientation="portrait" horizontalDpi="4294967294" r:id="rId1"/>
  <ignoredErrors>
    <ignoredError sqref="A14:A18 A5 A7:A9 A11:A13 A43:A56" numberStoredAsText="1"/>
    <ignoredError sqref="A6 A10" twoDigitTextYear="1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zoomScale="86" zoomScaleNormal="86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5.85546875" style="1" customWidth="1"/>
    <col min="2" max="2" width="25.42578125" style="1" customWidth="1"/>
    <col min="3" max="3" width="11.140625" style="1" customWidth="1"/>
    <col min="4" max="4" width="23.7109375" style="1" customWidth="1"/>
    <col min="5" max="5" width="11" style="1" customWidth="1"/>
    <col min="6" max="6" width="17.85546875" style="1" customWidth="1"/>
    <col min="7" max="7" width="9.85546875" style="1" customWidth="1"/>
    <col min="8" max="8" width="30.42578125" style="1" customWidth="1"/>
    <col min="9" max="9" width="7.42578125" style="1" customWidth="1"/>
    <col min="10" max="10" width="30.42578125" style="1" customWidth="1"/>
    <col min="11" max="11" width="26.42578125" bestFit="1" customWidth="1"/>
  </cols>
  <sheetData>
    <row r="1" spans="1:10" ht="75" x14ac:dyDescent="0.25">
      <c r="J1" s="9" t="s">
        <v>304</v>
      </c>
    </row>
    <row r="2" spans="1:10" ht="34.5" customHeight="1" x14ac:dyDescent="0.25">
      <c r="A2" s="271" t="s">
        <v>386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60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0" ht="30.7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48"/>
      <c r="J4" s="48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48"/>
      <c r="J5" s="48"/>
    </row>
    <row r="6" spans="1:10" ht="30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25"/>
      <c r="J6" s="221"/>
    </row>
    <row r="7" spans="1:10" ht="32.2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26"/>
      <c r="J7" s="222"/>
    </row>
    <row r="8" spans="1:10" ht="35.2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26"/>
      <c r="J8" s="222"/>
    </row>
    <row r="9" spans="1:10" ht="24.7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27"/>
      <c r="J9" s="223"/>
    </row>
    <row r="10" spans="1:10" ht="32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25"/>
      <c r="J10" s="221"/>
    </row>
    <row r="11" spans="1:10" ht="39.7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6"/>
      <c r="J11" s="222"/>
    </row>
    <row r="12" spans="1:10" ht="35.2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6"/>
      <c r="J12" s="222"/>
    </row>
    <row r="13" spans="1:10" ht="23.2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27"/>
      <c r="J13" s="223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4"/>
      <c r="J14" s="14"/>
    </row>
    <row r="15" spans="1:10" ht="29.2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67"/>
      <c r="J15" s="221"/>
    </row>
    <row r="16" spans="1:10" ht="42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68"/>
      <c r="J16" s="222"/>
    </row>
    <row r="17" spans="1:10" ht="33.7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68"/>
      <c r="J17" s="222"/>
    </row>
    <row r="18" spans="1:10" ht="33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69"/>
      <c r="J18" s="223"/>
    </row>
    <row r="19" spans="1:10" ht="36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5"/>
      <c r="J19" s="221"/>
    </row>
    <row r="20" spans="1:10" ht="52.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6"/>
      <c r="J20" s="222"/>
    </row>
    <row r="21" spans="1:10" ht="39.7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6"/>
      <c r="J21" s="222"/>
    </row>
    <row r="22" spans="1:10" ht="39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27"/>
      <c r="J22" s="223"/>
    </row>
    <row r="23" spans="1:10" ht="40.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25"/>
      <c r="J23" s="221"/>
    </row>
    <row r="24" spans="1:10" ht="43.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6"/>
      <c r="J24" s="222"/>
    </row>
    <row r="25" spans="1:10" ht="44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6"/>
      <c r="J25" s="222"/>
    </row>
    <row r="26" spans="1:10" ht="42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27"/>
      <c r="J26" s="223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14"/>
      <c r="J27" s="14"/>
    </row>
    <row r="28" spans="1:10" ht="31.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21"/>
    </row>
    <row r="29" spans="1:10" ht="31.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22"/>
    </row>
    <row r="30" spans="1:10" ht="31.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22"/>
    </row>
    <row r="31" spans="1:10" ht="31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23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14"/>
      <c r="J32" s="14"/>
    </row>
    <row r="33" spans="1:10" ht="23.2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4" t="s">
        <v>481</v>
      </c>
      <c r="I33" s="221"/>
      <c r="J33" s="221"/>
    </row>
    <row r="34" spans="1:10" ht="43.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4"/>
      <c r="I34" s="222"/>
      <c r="J34" s="222"/>
    </row>
    <row r="35" spans="1:10" ht="28.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4"/>
      <c r="I35" s="222"/>
      <c r="J35" s="222"/>
    </row>
    <row r="36" spans="1:10" ht="23.2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4"/>
      <c r="I36" s="223"/>
      <c r="J36" s="223"/>
    </row>
    <row r="37" spans="1:10" ht="32.2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25"/>
      <c r="J37" s="221"/>
    </row>
    <row r="38" spans="1:10" ht="30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26"/>
      <c r="J38" s="222"/>
    </row>
    <row r="39" spans="1:10" ht="22.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26"/>
      <c r="J39" s="222"/>
    </row>
    <row r="40" spans="1:10" ht="24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27"/>
      <c r="J40" s="223"/>
    </row>
    <row r="41" spans="1:10" ht="165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48"/>
      <c r="J41" s="48"/>
    </row>
    <row r="42" spans="1:10" ht="105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48"/>
      <c r="J42" s="48"/>
    </row>
    <row r="43" spans="1:10" ht="45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14"/>
      <c r="J43" s="14"/>
    </row>
    <row r="44" spans="1:10" ht="35.2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21"/>
      <c r="J44" s="221"/>
    </row>
    <row r="45" spans="1:10" ht="36.7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22"/>
      <c r="J45" s="222"/>
    </row>
    <row r="46" spans="1:10" ht="35.2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22"/>
      <c r="J46" s="222"/>
    </row>
    <row r="47" spans="1:10" ht="76.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23"/>
      <c r="J47" s="223"/>
    </row>
    <row r="48" spans="1:10" ht="38.2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44"/>
      <c r="J48" s="244"/>
    </row>
    <row r="49" spans="1:10" ht="38.2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45"/>
      <c r="J49" s="245"/>
    </row>
    <row r="50" spans="1:10" ht="48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45"/>
      <c r="J50" s="245"/>
    </row>
    <row r="51" spans="1:10" ht="69.7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46"/>
      <c r="J51" s="246"/>
    </row>
    <row r="52" spans="1:10" ht="135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48"/>
      <c r="J52" s="48"/>
    </row>
    <row r="53" spans="1:10" ht="150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48"/>
      <c r="J53" s="48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48"/>
      <c r="J54" s="48"/>
    </row>
    <row r="55" spans="1:10" ht="4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48"/>
      <c r="J55" s="48"/>
    </row>
    <row r="56" spans="1:10" ht="60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48"/>
      <c r="J56" s="48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24"/>
    </row>
  </sheetData>
  <mergeCells count="80">
    <mergeCell ref="B28:B31"/>
    <mergeCell ref="C28:C31"/>
    <mergeCell ref="G28:G31"/>
    <mergeCell ref="A15:A18"/>
    <mergeCell ref="B15:B18"/>
    <mergeCell ref="C15:C18"/>
    <mergeCell ref="A19:A22"/>
    <mergeCell ref="G15:G18"/>
    <mergeCell ref="B27:C27"/>
    <mergeCell ref="G23:G26"/>
    <mergeCell ref="B19:B22"/>
    <mergeCell ref="C19:C22"/>
    <mergeCell ref="G19:G22"/>
    <mergeCell ref="A48:A51"/>
    <mergeCell ref="B48:B51"/>
    <mergeCell ref="C48:C51"/>
    <mergeCell ref="G48:G51"/>
    <mergeCell ref="A44:A47"/>
    <mergeCell ref="B44:B47"/>
    <mergeCell ref="C44:C47"/>
    <mergeCell ref="A2:J2"/>
    <mergeCell ref="A37:A40"/>
    <mergeCell ref="B37:B40"/>
    <mergeCell ref="C37:C40"/>
    <mergeCell ref="G37:G40"/>
    <mergeCell ref="A33:A36"/>
    <mergeCell ref="B33:B36"/>
    <mergeCell ref="C33:C36"/>
    <mergeCell ref="G33:G36"/>
    <mergeCell ref="B4:C4"/>
    <mergeCell ref="B5:C5"/>
    <mergeCell ref="F5:F40"/>
    <mergeCell ref="A23:A26"/>
    <mergeCell ref="B23:B26"/>
    <mergeCell ref="C23:C26"/>
    <mergeCell ref="I6:I9"/>
    <mergeCell ref="B32:C32"/>
    <mergeCell ref="J6:J9"/>
    <mergeCell ref="A10:A13"/>
    <mergeCell ref="B10:B13"/>
    <mergeCell ref="C10:C13"/>
    <mergeCell ref="G10:G13"/>
    <mergeCell ref="H10:H13"/>
    <mergeCell ref="I10:I13"/>
    <mergeCell ref="J10:J13"/>
    <mergeCell ref="G6:G9"/>
    <mergeCell ref="H6:H9"/>
    <mergeCell ref="A6:A9"/>
    <mergeCell ref="B6:B9"/>
    <mergeCell ref="C6:C9"/>
    <mergeCell ref="B14:C14"/>
    <mergeCell ref="A28:A31"/>
    <mergeCell ref="H33:H36"/>
    <mergeCell ref="I33:I36"/>
    <mergeCell ref="J33:J36"/>
    <mergeCell ref="I15:I18"/>
    <mergeCell ref="J15:J18"/>
    <mergeCell ref="I19:I22"/>
    <mergeCell ref="J19:J22"/>
    <mergeCell ref="I28:I31"/>
    <mergeCell ref="J28:J31"/>
    <mergeCell ref="H28:H31"/>
    <mergeCell ref="H19:H22"/>
    <mergeCell ref="H15:H18"/>
    <mergeCell ref="I23:I26"/>
    <mergeCell ref="J23:J26"/>
    <mergeCell ref="H23:H26"/>
    <mergeCell ref="H54:H56"/>
    <mergeCell ref="F55:F56"/>
    <mergeCell ref="H37:H40"/>
    <mergeCell ref="I37:I40"/>
    <mergeCell ref="J37:J40"/>
    <mergeCell ref="F44:F51"/>
    <mergeCell ref="I44:I47"/>
    <mergeCell ref="J44:J47"/>
    <mergeCell ref="I48:I51"/>
    <mergeCell ref="J48:J51"/>
    <mergeCell ref="G44:G47"/>
    <mergeCell ref="H44:H47"/>
    <mergeCell ref="H48:H51"/>
  </mergeCells>
  <pageMargins left="0.31496062992125984" right="0.31496062992125984" top="0.55118110236220474" bottom="0.74803149606299213" header="0.31496062992125984" footer="0.31496062992125984"/>
  <pageSetup paperSize="9" scale="52" fitToHeight="2" orientation="portrait" horizontalDpi="4294967294" r:id="rId1"/>
  <ignoredErrors>
    <ignoredError sqref="A42:A51 A5 A27 A32 A34:A36 A54:A56" numberStoredAsText="1"/>
    <ignoredError sqref="A6 A10:A13 A19:A26 A37:A40" twoDigitTextYear="1"/>
    <ignoredError sqref="A14:A18 A28:A31 A33 A41" twoDigitTextYear="1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84" zoomScaleNormal="84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6.28515625" style="1" bestFit="1" customWidth="1"/>
    <col min="2" max="2" width="24.5703125" style="1" customWidth="1"/>
    <col min="3" max="3" width="12.140625" style="1" customWidth="1"/>
    <col min="4" max="4" width="22.5703125" style="1" customWidth="1"/>
    <col min="5" max="5" width="10.7109375" style="1" customWidth="1"/>
    <col min="6" max="6" width="16.42578125" style="1" customWidth="1"/>
    <col min="7" max="7" width="9" style="1" customWidth="1"/>
    <col min="8" max="8" width="32.140625" style="1" customWidth="1"/>
    <col min="9" max="9" width="8" style="1" customWidth="1"/>
    <col min="10" max="10" width="30.5703125" style="1" customWidth="1"/>
    <col min="11" max="11" width="24.85546875" customWidth="1"/>
  </cols>
  <sheetData>
    <row r="1" spans="1:10" ht="75" x14ac:dyDescent="0.25">
      <c r="J1" s="9" t="s">
        <v>305</v>
      </c>
    </row>
    <row r="2" spans="1:10" ht="31.5" customHeight="1" x14ac:dyDescent="0.25">
      <c r="A2" s="271" t="s">
        <v>385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74.25" customHeight="1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32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48"/>
      <c r="J4" s="48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48"/>
      <c r="J5" s="48"/>
    </row>
    <row r="6" spans="1:10" ht="30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21"/>
    </row>
    <row r="7" spans="1:10" ht="31.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</row>
    <row r="8" spans="1:10" ht="31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0" ht="24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0" ht="41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25"/>
      <c r="J10" s="221"/>
    </row>
    <row r="11" spans="1:10" ht="26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6"/>
      <c r="J11" s="222"/>
    </row>
    <row r="12" spans="1:10" ht="29.2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6"/>
      <c r="J12" s="222"/>
    </row>
    <row r="13" spans="1:10" ht="18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27"/>
      <c r="J13" s="223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4"/>
      <c r="J14" s="14"/>
    </row>
    <row r="15" spans="1:10" ht="39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67"/>
      <c r="J15" s="221"/>
    </row>
    <row r="16" spans="1:10" ht="39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68"/>
      <c r="J16" s="222"/>
    </row>
    <row r="17" spans="1:10" ht="39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68"/>
      <c r="J17" s="222"/>
    </row>
    <row r="18" spans="1:10" ht="14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69"/>
      <c r="J18" s="223"/>
    </row>
    <row r="19" spans="1:10" ht="1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5"/>
      <c r="J19" s="221"/>
    </row>
    <row r="20" spans="1:10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6"/>
      <c r="J20" s="222"/>
    </row>
    <row r="21" spans="1:10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6"/>
      <c r="J21" s="222"/>
    </row>
    <row r="22" spans="1:10" ht="107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27"/>
      <c r="J22" s="223"/>
    </row>
    <row r="23" spans="1:10" ht="39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25"/>
      <c r="J23" s="221"/>
    </row>
    <row r="24" spans="1:10" ht="40.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6"/>
      <c r="J24" s="222"/>
    </row>
    <row r="25" spans="1:10" ht="37.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6"/>
      <c r="J25" s="222"/>
    </row>
    <row r="26" spans="1:10" ht="45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27"/>
      <c r="J26" s="223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14"/>
      <c r="J27" s="14"/>
    </row>
    <row r="28" spans="1:10" ht="54.7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21"/>
      <c r="J28" s="221"/>
    </row>
    <row r="29" spans="1:10" ht="36.7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22"/>
      <c r="J29" s="222"/>
    </row>
    <row r="30" spans="1:10" ht="36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22"/>
      <c r="J30" s="222"/>
    </row>
    <row r="31" spans="1:10" ht="35.2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23"/>
      <c r="J31" s="223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14"/>
      <c r="J32" s="14"/>
    </row>
    <row r="33" spans="1:10" ht="23.2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1" t="s">
        <v>481</v>
      </c>
      <c r="I33" s="221"/>
      <c r="J33" s="221"/>
    </row>
    <row r="34" spans="1:10" ht="31.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2"/>
      <c r="I34" s="222"/>
      <c r="J34" s="222"/>
    </row>
    <row r="35" spans="1:10" ht="21.7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2"/>
      <c r="I35" s="222"/>
      <c r="J35" s="222"/>
    </row>
    <row r="36" spans="1:10" ht="22.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3"/>
      <c r="I36" s="223"/>
      <c r="J36" s="223"/>
    </row>
    <row r="37" spans="1:10" ht="28.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25"/>
      <c r="J37" s="221"/>
    </row>
    <row r="38" spans="1:10" ht="23.2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26"/>
      <c r="J38" s="222"/>
    </row>
    <row r="39" spans="1:10" ht="25.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26"/>
      <c r="J39" s="222"/>
    </row>
    <row r="40" spans="1:10" ht="25.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27"/>
      <c r="J40" s="223"/>
    </row>
    <row r="41" spans="1:10" ht="159.75" customHeight="1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48"/>
      <c r="J41" s="48"/>
    </row>
    <row r="42" spans="1:10" ht="104.25" customHeight="1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48"/>
      <c r="J42" s="48"/>
    </row>
    <row r="43" spans="1:10" ht="54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14"/>
      <c r="J43" s="14"/>
    </row>
    <row r="44" spans="1:10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67"/>
      <c r="J44" s="221"/>
    </row>
    <row r="45" spans="1:10" ht="43.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68"/>
      <c r="J45" s="222"/>
    </row>
    <row r="46" spans="1:10" ht="34.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68"/>
      <c r="J46" s="222"/>
    </row>
    <row r="47" spans="1:10" ht="77.2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69"/>
      <c r="J47" s="223"/>
    </row>
    <row r="48" spans="1:10" ht="33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51"/>
      <c r="J48" s="244"/>
    </row>
    <row r="49" spans="1:11" ht="4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52"/>
      <c r="J49" s="245"/>
    </row>
    <row r="50" spans="1:11" ht="4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52"/>
      <c r="J50" s="245"/>
    </row>
    <row r="51" spans="1:11" ht="48.7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53"/>
      <c r="J51" s="246"/>
    </row>
    <row r="52" spans="1:11" ht="135" customHeight="1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48"/>
      <c r="J52" s="48"/>
      <c r="K52" s="174"/>
    </row>
    <row r="53" spans="1:11" ht="135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48"/>
      <c r="J53" s="48"/>
    </row>
    <row r="54" spans="1:11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48"/>
      <c r="J54" s="48"/>
    </row>
    <row r="55" spans="1:11" ht="60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48"/>
      <c r="J55" s="48"/>
    </row>
    <row r="56" spans="1:11" ht="72" customHeight="1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48"/>
      <c r="J56" s="48"/>
    </row>
    <row r="57" spans="1:11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24"/>
    </row>
  </sheetData>
  <mergeCells count="80">
    <mergeCell ref="H44:H47"/>
    <mergeCell ref="H48:H51"/>
    <mergeCell ref="A44:A47"/>
    <mergeCell ref="B44:B47"/>
    <mergeCell ref="C44:C47"/>
    <mergeCell ref="G44:G47"/>
    <mergeCell ref="A48:A51"/>
    <mergeCell ref="B48:B51"/>
    <mergeCell ref="C48:C51"/>
    <mergeCell ref="G48:G51"/>
    <mergeCell ref="A33:A36"/>
    <mergeCell ref="B33:B36"/>
    <mergeCell ref="C33:C36"/>
    <mergeCell ref="G33:G36"/>
    <mergeCell ref="B4:C4"/>
    <mergeCell ref="B5:C5"/>
    <mergeCell ref="F5:F40"/>
    <mergeCell ref="A6:A9"/>
    <mergeCell ref="B6:B9"/>
    <mergeCell ref="C6:C9"/>
    <mergeCell ref="B14:C14"/>
    <mergeCell ref="A15:A18"/>
    <mergeCell ref="A37:A40"/>
    <mergeCell ref="B37:B40"/>
    <mergeCell ref="C37:C40"/>
    <mergeCell ref="G37:G40"/>
    <mergeCell ref="A23:A26"/>
    <mergeCell ref="B23:B26"/>
    <mergeCell ref="C23:C26"/>
    <mergeCell ref="A2:J2"/>
    <mergeCell ref="G15:G18"/>
    <mergeCell ref="G23:G26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G6:G9"/>
    <mergeCell ref="H6:H9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H15:H18"/>
    <mergeCell ref="B15:B18"/>
    <mergeCell ref="C15:C18"/>
    <mergeCell ref="A28:A31"/>
    <mergeCell ref="B28:B31"/>
    <mergeCell ref="C28:C31"/>
    <mergeCell ref="G28:G31"/>
    <mergeCell ref="H28:H31"/>
    <mergeCell ref="B32:C32"/>
    <mergeCell ref="H33:H36"/>
    <mergeCell ref="I33:I36"/>
    <mergeCell ref="J33:J36"/>
    <mergeCell ref="I23:I26"/>
    <mergeCell ref="J23:J26"/>
    <mergeCell ref="B27:C27"/>
    <mergeCell ref="I28:I31"/>
    <mergeCell ref="J28:J31"/>
    <mergeCell ref="H23:H26"/>
    <mergeCell ref="H54:H56"/>
    <mergeCell ref="F55:F56"/>
    <mergeCell ref="H37:H40"/>
    <mergeCell ref="I37:I40"/>
    <mergeCell ref="J37:J40"/>
    <mergeCell ref="F44:F51"/>
    <mergeCell ref="I44:I47"/>
    <mergeCell ref="J44:J47"/>
    <mergeCell ref="I48:I51"/>
    <mergeCell ref="J48:J51"/>
  </mergeCells>
  <pageMargins left="0.51181102362204722" right="0.51181102362204722" top="0.35433070866141736" bottom="0.35433070866141736" header="0.31496062992125984" footer="0.31496062992125984"/>
  <pageSetup paperSize="9" scale="53" fitToHeight="2" orientation="portrait" horizontalDpi="4294967294" r:id="rId1"/>
  <ignoredErrors>
    <ignoredError sqref="A5 A27 A32 A43:A51 A52:A53 A54:A56 A41:A42" numberStoredAsText="1"/>
    <ignoredError sqref="A15:A18 A19:A26 A10:A13 A33:A40" twoDigitTextYear="1"/>
    <ignoredError sqref="A14 A6:A9 A28:A31" twoDigitTextYear="1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zoomScale="83" zoomScaleNormal="83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G52" sqref="G52"/>
    </sheetView>
  </sheetViews>
  <sheetFormatPr defaultRowHeight="15" x14ac:dyDescent="0.25"/>
  <cols>
    <col min="1" max="1" width="5.7109375" style="1" customWidth="1"/>
    <col min="2" max="2" width="26.28515625" style="1" customWidth="1"/>
    <col min="3" max="3" width="10.5703125" style="1" customWidth="1"/>
    <col min="4" max="4" width="25.85546875" style="1" customWidth="1"/>
    <col min="5" max="5" width="12.140625" style="1" customWidth="1"/>
    <col min="6" max="6" width="20.140625" style="1" customWidth="1"/>
    <col min="7" max="7" width="9.85546875" style="1" customWidth="1"/>
    <col min="8" max="8" width="29.42578125" style="1" customWidth="1"/>
    <col min="9" max="9" width="11.5703125" style="1" bestFit="1" customWidth="1"/>
    <col min="10" max="10" width="32.140625" style="1" customWidth="1"/>
  </cols>
  <sheetData>
    <row r="1" spans="1:10" ht="75" x14ac:dyDescent="0.25">
      <c r="J1" s="9" t="s">
        <v>306</v>
      </c>
    </row>
    <row r="2" spans="1:10" ht="36.75" customHeight="1" x14ac:dyDescent="0.25">
      <c r="A2" s="271" t="s">
        <v>384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60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29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48"/>
      <c r="J4" s="48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48"/>
      <c r="J5" s="48"/>
    </row>
    <row r="6" spans="1:10" ht="35.2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21"/>
      <c r="J6" s="221"/>
    </row>
    <row r="7" spans="1:10" ht="33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22"/>
      <c r="J7" s="222"/>
    </row>
    <row r="8" spans="1:10" ht="29.2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22"/>
      <c r="J8" s="222"/>
    </row>
    <row r="9" spans="1:10" ht="33.7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23"/>
      <c r="J9" s="223"/>
    </row>
    <row r="10" spans="1:10" ht="28.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25"/>
      <c r="J10" s="286"/>
    </row>
    <row r="11" spans="1:10" ht="35.2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6"/>
      <c r="J11" s="287"/>
    </row>
    <row r="12" spans="1:10" ht="42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6"/>
      <c r="J12" s="287"/>
    </row>
    <row r="13" spans="1:10" ht="25.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27"/>
      <c r="J13" s="288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4"/>
      <c r="J14" s="14"/>
    </row>
    <row r="15" spans="1:10" ht="34.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21"/>
      <c r="J15" s="221"/>
    </row>
    <row r="16" spans="1:10" ht="30.7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22"/>
      <c r="J16" s="222"/>
    </row>
    <row r="17" spans="1:10" ht="29.2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22"/>
      <c r="J17" s="222"/>
    </row>
    <row r="18" spans="1:10" ht="47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23"/>
      <c r="J18" s="223"/>
    </row>
    <row r="19" spans="1:10" ht="44.2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5"/>
      <c r="J19" s="221"/>
    </row>
    <row r="20" spans="1:10" ht="30.7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6"/>
      <c r="J20" s="222"/>
    </row>
    <row r="21" spans="1:10" ht="42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6"/>
      <c r="J21" s="222"/>
    </row>
    <row r="22" spans="1:10" ht="50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27"/>
      <c r="J22" s="223"/>
    </row>
    <row r="23" spans="1:10" ht="52.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25"/>
      <c r="J23" s="221"/>
    </row>
    <row r="24" spans="1:10" ht="52.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6"/>
      <c r="J24" s="222"/>
    </row>
    <row r="25" spans="1:10" ht="31.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6"/>
      <c r="J25" s="222"/>
    </row>
    <row r="26" spans="1:10" ht="36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27"/>
      <c r="J26" s="223"/>
    </row>
    <row r="27" spans="1:10" ht="15" customHeight="1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77"/>
      <c r="I27" s="49"/>
      <c r="J27" s="49"/>
    </row>
    <row r="28" spans="1:10" ht="33.7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67"/>
      <c r="J28" s="221"/>
    </row>
    <row r="29" spans="1:10" ht="26.2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68"/>
      <c r="J29" s="222"/>
    </row>
    <row r="30" spans="1:10" ht="35.2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68"/>
      <c r="J30" s="222"/>
    </row>
    <row r="31" spans="1:10" ht="25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69"/>
      <c r="J31" s="223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14"/>
      <c r="J32" s="14"/>
    </row>
    <row r="33" spans="1:10" ht="32.2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1" t="s">
        <v>481</v>
      </c>
      <c r="I33" s="244"/>
      <c r="J33" s="244"/>
    </row>
    <row r="34" spans="1:10" ht="23.2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2"/>
      <c r="I34" s="245"/>
      <c r="J34" s="245"/>
    </row>
    <row r="35" spans="1:10" ht="30.7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2"/>
      <c r="I35" s="245"/>
      <c r="J35" s="245"/>
    </row>
    <row r="36" spans="1:10" ht="27.7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3"/>
      <c r="I36" s="246"/>
      <c r="J36" s="246"/>
    </row>
    <row r="37" spans="1:10" ht="25.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28"/>
      <c r="J37" s="244"/>
    </row>
    <row r="38" spans="1:10" ht="31.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29"/>
      <c r="J38" s="245"/>
    </row>
    <row r="39" spans="1:10" ht="31.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29"/>
      <c r="J39" s="245"/>
    </row>
    <row r="40" spans="1:10" ht="33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30"/>
      <c r="J40" s="246"/>
    </row>
    <row r="41" spans="1:10" ht="182.25" customHeight="1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48"/>
      <c r="J41" s="48"/>
    </row>
    <row r="42" spans="1:10" ht="105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48"/>
      <c r="J42" s="48"/>
    </row>
    <row r="43" spans="1:10" ht="45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38"/>
      <c r="J43" s="38"/>
    </row>
    <row r="44" spans="1:10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77"/>
      <c r="J44" s="224"/>
    </row>
    <row r="45" spans="1:10" ht="51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77"/>
      <c r="J45" s="224"/>
    </row>
    <row r="46" spans="1:10" ht="31.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77"/>
      <c r="J46" s="224"/>
    </row>
    <row r="47" spans="1:10" ht="81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77"/>
      <c r="J47" s="224"/>
    </row>
    <row r="48" spans="1:10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79"/>
      <c r="J48" s="243"/>
    </row>
    <row r="49" spans="1:10" ht="36.7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79"/>
      <c r="J49" s="243"/>
    </row>
    <row r="50" spans="1:10" ht="44.2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79"/>
      <c r="J50" s="243"/>
    </row>
    <row r="51" spans="1:10" ht="101.2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79"/>
      <c r="J51" s="243"/>
    </row>
    <row r="52" spans="1:10" ht="135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48"/>
      <c r="J52" s="48"/>
    </row>
    <row r="53" spans="1:10" ht="150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48"/>
      <c r="J53" s="48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48"/>
      <c r="J54" s="48"/>
    </row>
    <row r="55" spans="1:10" ht="4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48"/>
      <c r="J55" s="48"/>
    </row>
    <row r="56" spans="1:10" ht="60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48"/>
      <c r="J56" s="48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24"/>
    </row>
  </sheetData>
  <mergeCells count="80">
    <mergeCell ref="H54:H56"/>
    <mergeCell ref="F55:F56"/>
    <mergeCell ref="B37:B40"/>
    <mergeCell ref="C37:C40"/>
    <mergeCell ref="G37:G40"/>
    <mergeCell ref="H44:H47"/>
    <mergeCell ref="H48:H51"/>
    <mergeCell ref="A44:A47"/>
    <mergeCell ref="B44:B47"/>
    <mergeCell ref="C44:C47"/>
    <mergeCell ref="F44:F51"/>
    <mergeCell ref="G44:G47"/>
    <mergeCell ref="A48:A51"/>
    <mergeCell ref="B48:B51"/>
    <mergeCell ref="C48:C51"/>
    <mergeCell ref="G48:G51"/>
    <mergeCell ref="A2:J2"/>
    <mergeCell ref="G15:G18"/>
    <mergeCell ref="G23:G26"/>
    <mergeCell ref="A33:A36"/>
    <mergeCell ref="B33:B36"/>
    <mergeCell ref="C33:C36"/>
    <mergeCell ref="G33:G36"/>
    <mergeCell ref="B4:C4"/>
    <mergeCell ref="B5:C5"/>
    <mergeCell ref="F5:F40"/>
    <mergeCell ref="A6:A9"/>
    <mergeCell ref="B6:B9"/>
    <mergeCell ref="C6:C9"/>
    <mergeCell ref="B14:C14"/>
    <mergeCell ref="A15:A18"/>
    <mergeCell ref="B15:B18"/>
    <mergeCell ref="B32:C32"/>
    <mergeCell ref="A37:A40"/>
    <mergeCell ref="G6:G9"/>
    <mergeCell ref="H6:H9"/>
    <mergeCell ref="I6:I9"/>
    <mergeCell ref="H15:H18"/>
    <mergeCell ref="I15:I18"/>
    <mergeCell ref="H23:H26"/>
    <mergeCell ref="I23:I26"/>
    <mergeCell ref="H33:H36"/>
    <mergeCell ref="I33:I36"/>
    <mergeCell ref="C15:C18"/>
    <mergeCell ref="A23:A26"/>
    <mergeCell ref="B23:B26"/>
    <mergeCell ref="C23:C26"/>
    <mergeCell ref="A28:A31"/>
    <mergeCell ref="J6:J9"/>
    <mergeCell ref="A10:A13"/>
    <mergeCell ref="B10:B13"/>
    <mergeCell ref="C10:C13"/>
    <mergeCell ref="G10:G13"/>
    <mergeCell ref="H10:H13"/>
    <mergeCell ref="I10:I13"/>
    <mergeCell ref="J10:J13"/>
    <mergeCell ref="J15:J18"/>
    <mergeCell ref="A19:A22"/>
    <mergeCell ref="B19:B22"/>
    <mergeCell ref="C19:C22"/>
    <mergeCell ref="G19:G22"/>
    <mergeCell ref="H19:H22"/>
    <mergeCell ref="I19:I22"/>
    <mergeCell ref="J19:J22"/>
    <mergeCell ref="J23:J26"/>
    <mergeCell ref="B27:C27"/>
    <mergeCell ref="B28:B31"/>
    <mergeCell ref="C28:C31"/>
    <mergeCell ref="G28:G31"/>
    <mergeCell ref="J28:J31"/>
    <mergeCell ref="I28:I31"/>
    <mergeCell ref="H28:H31"/>
    <mergeCell ref="J33:J36"/>
    <mergeCell ref="H37:H40"/>
    <mergeCell ref="I37:I40"/>
    <mergeCell ref="J37:J40"/>
    <mergeCell ref="I44:I47"/>
    <mergeCell ref="J44:J47"/>
    <mergeCell ref="I48:I51"/>
    <mergeCell ref="J48:J51"/>
  </mergeCells>
  <pageMargins left="1.1023622047244095" right="0.70866141732283472" top="0.35433070866141736" bottom="0.35433070866141736" header="0.31496062992125984" footer="0.31496062992125984"/>
  <pageSetup paperSize="9" scale="44" fitToHeight="2" orientation="portrait" horizontalDpi="4294967294" r:id="rId1"/>
  <ignoredErrors>
    <ignoredError sqref="A43:A53 A5 A7:A9 A11:A14 A54:A56 A27 A32" numberStoredAsText="1"/>
    <ignoredError sqref="A6 A10" twoDigitTextYear="1" numberStoredAsText="1"/>
    <ignoredError sqref="A15 A2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83" zoomScaleNormal="83" workbookViewId="0">
      <pane xSplit="1" ySplit="3" topLeftCell="B46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5.140625" style="1" customWidth="1"/>
    <col min="2" max="2" width="21.7109375" style="1" customWidth="1"/>
    <col min="3" max="3" width="10.140625" style="1" customWidth="1"/>
    <col min="4" max="4" width="24" style="1" customWidth="1"/>
    <col min="5" max="5" width="9.140625" style="1"/>
    <col min="6" max="6" width="17.85546875" style="1" customWidth="1"/>
    <col min="7" max="7" width="10.42578125" style="1" customWidth="1"/>
    <col min="8" max="8" width="31.42578125" style="1" customWidth="1"/>
    <col min="9" max="9" width="11.5703125" style="1" bestFit="1" customWidth="1"/>
    <col min="10" max="10" width="41.85546875" style="1" customWidth="1"/>
    <col min="11" max="11" width="27.7109375" customWidth="1"/>
  </cols>
  <sheetData>
    <row r="1" spans="1:10" ht="60" x14ac:dyDescent="0.25">
      <c r="J1" s="9" t="s">
        <v>307</v>
      </c>
    </row>
    <row r="2" spans="1:10" ht="30" customHeight="1" x14ac:dyDescent="0.25">
      <c r="A2" s="271" t="s">
        <v>383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45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28.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30"/>
      <c r="J4" s="30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30"/>
      <c r="J5" s="30"/>
    </row>
    <row r="6" spans="1:10" ht="36.7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51"/>
      <c r="J6" s="280"/>
    </row>
    <row r="7" spans="1:10" ht="27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52"/>
      <c r="J7" s="281"/>
    </row>
    <row r="8" spans="1:10" ht="39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52"/>
      <c r="J8" s="281"/>
    </row>
    <row r="9" spans="1:10" ht="20.2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53"/>
      <c r="J9" s="282"/>
    </row>
    <row r="10" spans="1:10" ht="38.2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51"/>
      <c r="J10" s="280"/>
    </row>
    <row r="11" spans="1:10" ht="27.7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52"/>
      <c r="J11" s="281"/>
    </row>
    <row r="12" spans="1:10" ht="26.2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52"/>
      <c r="J12" s="281"/>
    </row>
    <row r="13" spans="1:10" ht="27.7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53"/>
      <c r="J13" s="282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82"/>
      <c r="J14" s="82"/>
    </row>
    <row r="15" spans="1:10" ht="32.2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44"/>
      <c r="J15" s="244"/>
    </row>
    <row r="16" spans="1:10" ht="32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45"/>
      <c r="J16" s="245"/>
    </row>
    <row r="17" spans="1:11" ht="35.2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45"/>
      <c r="J17" s="245"/>
    </row>
    <row r="18" spans="1:11" ht="38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46"/>
      <c r="J18" s="246"/>
    </row>
    <row r="19" spans="1:11" ht="31.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8"/>
      <c r="J19" s="244"/>
    </row>
    <row r="20" spans="1:11" ht="36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9"/>
      <c r="J20" s="245"/>
    </row>
    <row r="21" spans="1:11" ht="30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9"/>
      <c r="J21" s="245"/>
    </row>
    <row r="22" spans="1:11" ht="69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30"/>
      <c r="J22" s="246"/>
    </row>
    <row r="23" spans="1:11" ht="37.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28"/>
      <c r="J23" s="244"/>
    </row>
    <row r="24" spans="1:11" ht="33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9"/>
      <c r="J24" s="245"/>
    </row>
    <row r="25" spans="1:11" ht="44.2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9"/>
      <c r="J25" s="245"/>
    </row>
    <row r="26" spans="1:11" ht="45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30"/>
      <c r="J26" s="246"/>
    </row>
    <row r="27" spans="1:11" ht="15" customHeight="1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77"/>
      <c r="I27" s="72"/>
      <c r="J27" s="72"/>
    </row>
    <row r="28" spans="1:11" ht="30.7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44"/>
      <c r="J28" s="244"/>
    </row>
    <row r="29" spans="1:11" ht="34.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45"/>
      <c r="J29" s="245"/>
      <c r="K29" s="172"/>
    </row>
    <row r="30" spans="1:11" ht="34.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45"/>
      <c r="J30" s="245"/>
    </row>
    <row r="31" spans="1:11" ht="36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46"/>
      <c r="J31" s="246"/>
    </row>
    <row r="32" spans="1:11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82"/>
      <c r="J32" s="82"/>
    </row>
    <row r="33" spans="1:10" ht="38.2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1" t="s">
        <v>481</v>
      </c>
      <c r="I33" s="244"/>
      <c r="J33" s="244"/>
    </row>
    <row r="34" spans="1:10" ht="27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2"/>
      <c r="I34" s="245"/>
      <c r="J34" s="245"/>
    </row>
    <row r="35" spans="1:10" ht="29.2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2"/>
      <c r="I35" s="245"/>
      <c r="J35" s="245"/>
    </row>
    <row r="36" spans="1:10" ht="23.2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3"/>
      <c r="I36" s="246"/>
      <c r="J36" s="246"/>
    </row>
    <row r="37" spans="1:10" ht="27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51"/>
      <c r="J37" s="244"/>
    </row>
    <row r="38" spans="1:10" ht="17.2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52"/>
      <c r="J38" s="245"/>
    </row>
    <row r="39" spans="1:10" ht="27.7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52"/>
      <c r="J39" s="245"/>
    </row>
    <row r="40" spans="1:10" ht="25.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53"/>
      <c r="J40" s="246"/>
    </row>
    <row r="41" spans="1:10" ht="168" customHeight="1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30"/>
      <c r="J41" s="30"/>
    </row>
    <row r="42" spans="1:10" ht="105.75" customHeight="1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30"/>
      <c r="J42" s="30"/>
    </row>
    <row r="43" spans="1:10" ht="60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82"/>
      <c r="J43" s="82"/>
    </row>
    <row r="44" spans="1:10" ht="31.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44"/>
      <c r="J44" s="244"/>
    </row>
    <row r="45" spans="1:10" ht="37.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45"/>
      <c r="J45" s="245"/>
    </row>
    <row r="46" spans="1:10" ht="36.7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45"/>
      <c r="J46" s="245"/>
    </row>
    <row r="47" spans="1:10" ht="66.7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46"/>
      <c r="J47" s="246"/>
    </row>
    <row r="48" spans="1:10" ht="49.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44"/>
      <c r="J48" s="244"/>
    </row>
    <row r="49" spans="1:10" ht="38.2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45"/>
      <c r="J49" s="245"/>
    </row>
    <row r="50" spans="1:10" ht="36.7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45"/>
      <c r="J50" s="245"/>
    </row>
    <row r="51" spans="1:10" ht="58.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46"/>
      <c r="J51" s="246"/>
    </row>
    <row r="52" spans="1:10" ht="140.25" customHeight="1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30"/>
      <c r="J52" s="30"/>
    </row>
    <row r="53" spans="1:10" ht="138" customHeight="1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30"/>
      <c r="J53" s="30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30"/>
      <c r="J54" s="30"/>
    </row>
    <row r="55" spans="1:10" ht="7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30"/>
      <c r="J55" s="30"/>
    </row>
    <row r="56" spans="1:10" ht="90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30"/>
      <c r="J56" s="30"/>
    </row>
    <row r="57" spans="1:10" x14ac:dyDescent="0.25">
      <c r="A57" s="81"/>
      <c r="B57" s="89" t="s">
        <v>18</v>
      </c>
      <c r="C57" s="39"/>
      <c r="D57" s="39"/>
      <c r="E57" s="39"/>
      <c r="F57" s="39"/>
      <c r="G57" s="39">
        <f>G54+G53+G52+G43+G42+G41+G4</f>
        <v>100</v>
      </c>
      <c r="H57" s="39"/>
      <c r="I57" s="39"/>
      <c r="J57" s="135"/>
    </row>
  </sheetData>
  <mergeCells count="80">
    <mergeCell ref="H54:H56"/>
    <mergeCell ref="F55:F56"/>
    <mergeCell ref="B37:B40"/>
    <mergeCell ref="C37:C40"/>
    <mergeCell ref="G37:G40"/>
    <mergeCell ref="H44:H47"/>
    <mergeCell ref="H48:H51"/>
    <mergeCell ref="A44:A47"/>
    <mergeCell ref="B44:B47"/>
    <mergeCell ref="C44:C47"/>
    <mergeCell ref="F44:F51"/>
    <mergeCell ref="G44:G47"/>
    <mergeCell ref="A48:A51"/>
    <mergeCell ref="B48:B51"/>
    <mergeCell ref="C48:C51"/>
    <mergeCell ref="G48:G51"/>
    <mergeCell ref="A2:J2"/>
    <mergeCell ref="G15:G18"/>
    <mergeCell ref="G23:G26"/>
    <mergeCell ref="A33:A36"/>
    <mergeCell ref="B33:B36"/>
    <mergeCell ref="C33:C36"/>
    <mergeCell ref="G33:G36"/>
    <mergeCell ref="B4:C4"/>
    <mergeCell ref="B5:C5"/>
    <mergeCell ref="F5:F40"/>
    <mergeCell ref="A6:A9"/>
    <mergeCell ref="B6:B9"/>
    <mergeCell ref="C6:C9"/>
    <mergeCell ref="B14:C14"/>
    <mergeCell ref="A15:A18"/>
    <mergeCell ref="B15:B18"/>
    <mergeCell ref="B32:C32"/>
    <mergeCell ref="A37:A40"/>
    <mergeCell ref="G6:G9"/>
    <mergeCell ref="H6:H9"/>
    <mergeCell ref="I6:I9"/>
    <mergeCell ref="H15:H18"/>
    <mergeCell ref="I15:I18"/>
    <mergeCell ref="H23:H26"/>
    <mergeCell ref="I23:I26"/>
    <mergeCell ref="H33:H36"/>
    <mergeCell ref="I33:I36"/>
    <mergeCell ref="C15:C18"/>
    <mergeCell ref="A23:A26"/>
    <mergeCell ref="B23:B26"/>
    <mergeCell ref="C23:C26"/>
    <mergeCell ref="A28:A31"/>
    <mergeCell ref="J6:J9"/>
    <mergeCell ref="A10:A13"/>
    <mergeCell ref="B10:B13"/>
    <mergeCell ref="C10:C13"/>
    <mergeCell ref="G10:G13"/>
    <mergeCell ref="H10:H13"/>
    <mergeCell ref="I10:I13"/>
    <mergeCell ref="J10:J13"/>
    <mergeCell ref="J15:J18"/>
    <mergeCell ref="A19:A22"/>
    <mergeCell ref="B19:B22"/>
    <mergeCell ref="C19:C22"/>
    <mergeCell ref="G19:G22"/>
    <mergeCell ref="H19:H22"/>
    <mergeCell ref="I19:I22"/>
    <mergeCell ref="J19:J22"/>
    <mergeCell ref="J23:J26"/>
    <mergeCell ref="B27:C27"/>
    <mergeCell ref="B28:B31"/>
    <mergeCell ref="C28:C31"/>
    <mergeCell ref="G28:G31"/>
    <mergeCell ref="I28:I31"/>
    <mergeCell ref="J28:J31"/>
    <mergeCell ref="H28:H31"/>
    <mergeCell ref="J33:J36"/>
    <mergeCell ref="H37:H40"/>
    <mergeCell ref="I37:I40"/>
    <mergeCell ref="J37:J40"/>
    <mergeCell ref="I44:I47"/>
    <mergeCell ref="J44:J47"/>
    <mergeCell ref="I48:I51"/>
    <mergeCell ref="J48:J51"/>
  </mergeCells>
  <pageMargins left="0.31496062992125984" right="0.31496062992125984" top="0.35433070866141736" bottom="0.35433070866141736" header="0.31496062992125984" footer="0.31496062992125984"/>
  <pageSetup paperSize="9" scale="52" fitToHeight="2" orientation="portrait" horizontalDpi="4294967294" r:id="rId1"/>
  <ignoredErrors>
    <ignoredError sqref="A6:A13 A19:A26" twoDigitTextYear="1"/>
    <ignoredError sqref="A5 A14 A16:A18 A43:A51 A41:A42 A32 A34:A36 A38:A40 A52:A53 A54:A56 A27:A31" numberStoredAsText="1"/>
    <ignoredError sqref="A15 A33 A37" twoDigitTextYear="1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zoomScale="83" zoomScaleNormal="83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6" style="1" customWidth="1"/>
    <col min="2" max="2" width="22.140625" style="1" customWidth="1"/>
    <col min="3" max="3" width="11.42578125" style="1" customWidth="1"/>
    <col min="4" max="4" width="23.85546875" style="1" customWidth="1"/>
    <col min="5" max="5" width="10.7109375" style="1" customWidth="1"/>
    <col min="6" max="6" width="18.140625" style="1" customWidth="1"/>
    <col min="7" max="7" width="11" style="1" customWidth="1"/>
    <col min="8" max="8" width="29.42578125" style="1" customWidth="1"/>
    <col min="9" max="9" width="7.7109375" style="1" customWidth="1"/>
    <col min="10" max="10" width="29.5703125" style="1" customWidth="1"/>
    <col min="11" max="11" width="19.42578125" customWidth="1"/>
  </cols>
  <sheetData>
    <row r="1" spans="1:10" ht="90" x14ac:dyDescent="0.25">
      <c r="J1" s="9" t="s">
        <v>308</v>
      </c>
    </row>
    <row r="2" spans="1:10" ht="31.5" customHeight="1" x14ac:dyDescent="0.25">
      <c r="A2" s="271" t="s">
        <v>382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56.25" customHeight="1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30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30"/>
      <c r="J4" s="30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30"/>
      <c r="J5" s="30"/>
    </row>
    <row r="6" spans="1:10" ht="33.7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44"/>
      <c r="J6" s="244"/>
    </row>
    <row r="7" spans="1:10" ht="36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45"/>
      <c r="J7" s="245"/>
    </row>
    <row r="8" spans="1:10" ht="25.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45"/>
      <c r="J8" s="245"/>
    </row>
    <row r="9" spans="1:10" ht="29.2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46"/>
      <c r="J9" s="246"/>
    </row>
    <row r="10" spans="1:10" ht="34.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44"/>
      <c r="J10" s="244"/>
    </row>
    <row r="11" spans="1:10" ht="33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45"/>
      <c r="J11" s="245"/>
    </row>
    <row r="12" spans="1:10" ht="34.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45"/>
      <c r="J12" s="245"/>
    </row>
    <row r="13" spans="1:10" ht="43.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46"/>
      <c r="J13" s="246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82"/>
      <c r="J14" s="82"/>
    </row>
    <row r="15" spans="1:10" ht="38.2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51"/>
      <c r="J15" s="244"/>
    </row>
    <row r="16" spans="1:10" ht="38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52"/>
      <c r="J16" s="245"/>
    </row>
    <row r="17" spans="1:10" ht="35.2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52"/>
      <c r="J17" s="245"/>
    </row>
    <row r="18" spans="1:10" ht="39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53"/>
      <c r="J18" s="246"/>
    </row>
    <row r="19" spans="1:10" ht="39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44"/>
      <c r="J19" s="244"/>
    </row>
    <row r="20" spans="1:10" ht="44.2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45"/>
      <c r="J20" s="245"/>
    </row>
    <row r="21" spans="1:10" ht="36.7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45"/>
      <c r="J21" s="245"/>
    </row>
    <row r="22" spans="1:10" ht="48.7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46"/>
      <c r="J22" s="246"/>
    </row>
    <row r="23" spans="1:10" ht="29.2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51"/>
      <c r="J23" s="244"/>
    </row>
    <row r="24" spans="1:10" ht="36.7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52"/>
      <c r="J24" s="245"/>
    </row>
    <row r="25" spans="1:10" ht="45.7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52"/>
      <c r="J25" s="245"/>
    </row>
    <row r="26" spans="1:10" ht="54.7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53"/>
      <c r="J26" s="246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82"/>
      <c r="J27" s="82"/>
    </row>
    <row r="28" spans="1:10" ht="36.7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44"/>
      <c r="J28" s="244"/>
    </row>
    <row r="29" spans="1:10" ht="36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45"/>
      <c r="J29" s="245"/>
    </row>
    <row r="30" spans="1:10" ht="30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45"/>
      <c r="J30" s="245"/>
    </row>
    <row r="31" spans="1:10" ht="28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46"/>
      <c r="J31" s="246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82"/>
      <c r="J32" s="82"/>
    </row>
    <row r="33" spans="1:10" ht="42.7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1" t="s">
        <v>481</v>
      </c>
      <c r="I33" s="244"/>
      <c r="J33" s="244"/>
    </row>
    <row r="34" spans="1:10" ht="29.2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2"/>
      <c r="I34" s="245"/>
      <c r="J34" s="245"/>
    </row>
    <row r="35" spans="1:10" ht="32.2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2"/>
      <c r="I35" s="245"/>
      <c r="J35" s="245"/>
    </row>
    <row r="36" spans="1:10" ht="35.25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3"/>
      <c r="I36" s="246"/>
      <c r="J36" s="246"/>
    </row>
    <row r="37" spans="1:10" ht="39.7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44"/>
      <c r="J37" s="244"/>
    </row>
    <row r="38" spans="1:10" ht="39.7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45"/>
      <c r="J38" s="245"/>
    </row>
    <row r="39" spans="1:10" ht="34.5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45"/>
      <c r="J39" s="245"/>
    </row>
    <row r="40" spans="1:10" ht="40.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46"/>
      <c r="J40" s="246"/>
    </row>
    <row r="41" spans="1:10" ht="171.75" customHeight="1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30"/>
      <c r="J41" s="30"/>
    </row>
    <row r="42" spans="1:10" ht="105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30"/>
      <c r="J42" s="129"/>
    </row>
    <row r="43" spans="1:10" ht="60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77"/>
      <c r="J43" s="77"/>
    </row>
    <row r="44" spans="1:10" ht="1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51"/>
      <c r="J44" s="244"/>
    </row>
    <row r="45" spans="1:10" ht="4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52"/>
      <c r="J45" s="245"/>
    </row>
    <row r="46" spans="1:10" ht="55.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52"/>
      <c r="J46" s="245"/>
    </row>
    <row r="47" spans="1:10" ht="69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53"/>
      <c r="J47" s="246"/>
    </row>
    <row r="48" spans="1:10" ht="44.2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51"/>
      <c r="J48" s="244"/>
    </row>
    <row r="49" spans="1:10" ht="31.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52"/>
      <c r="J49" s="245"/>
    </row>
    <row r="50" spans="1:10" ht="42.7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52"/>
      <c r="J50" s="245"/>
    </row>
    <row r="51" spans="1:10" ht="73.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53"/>
      <c r="J51" s="246"/>
    </row>
    <row r="52" spans="1:10" ht="135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30"/>
      <c r="J52" s="30"/>
    </row>
    <row r="53" spans="1:10" ht="150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30"/>
      <c r="J53" s="30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30"/>
      <c r="J54" s="30"/>
    </row>
    <row r="55" spans="1:10" ht="7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30"/>
      <c r="J55" s="30"/>
    </row>
    <row r="56" spans="1:10" ht="90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30"/>
      <c r="J56" s="30"/>
    </row>
    <row r="57" spans="1:10" x14ac:dyDescent="0.25">
      <c r="A57" s="81"/>
      <c r="B57" s="89" t="s">
        <v>18</v>
      </c>
      <c r="C57" s="39"/>
      <c r="D57" s="39"/>
      <c r="E57" s="39"/>
      <c r="F57" s="39"/>
      <c r="G57" s="39">
        <f>G54+G53+G52+G43+G42+G41+G4</f>
        <v>100</v>
      </c>
      <c r="H57" s="39"/>
      <c r="I57" s="39"/>
      <c r="J57" s="135"/>
    </row>
  </sheetData>
  <mergeCells count="80">
    <mergeCell ref="A44:A47"/>
    <mergeCell ref="B44:B47"/>
    <mergeCell ref="C44:C47"/>
    <mergeCell ref="G44:G47"/>
    <mergeCell ref="A48:A51"/>
    <mergeCell ref="B48:B51"/>
    <mergeCell ref="C48:C51"/>
    <mergeCell ref="G48:G51"/>
    <mergeCell ref="A33:A36"/>
    <mergeCell ref="B33:B36"/>
    <mergeCell ref="C33:C36"/>
    <mergeCell ref="G33:G36"/>
    <mergeCell ref="B4:C4"/>
    <mergeCell ref="B5:C5"/>
    <mergeCell ref="F5:F40"/>
    <mergeCell ref="A6:A9"/>
    <mergeCell ref="B6:B9"/>
    <mergeCell ref="C6:C9"/>
    <mergeCell ref="B14:C14"/>
    <mergeCell ref="A15:A18"/>
    <mergeCell ref="A37:A40"/>
    <mergeCell ref="B37:B40"/>
    <mergeCell ref="C37:C40"/>
    <mergeCell ref="G37:G40"/>
    <mergeCell ref="A23:A26"/>
    <mergeCell ref="B23:B26"/>
    <mergeCell ref="C23:C26"/>
    <mergeCell ref="A2:J2"/>
    <mergeCell ref="G15:G18"/>
    <mergeCell ref="G23:G26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G6:G9"/>
    <mergeCell ref="H6:H9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H15:H18"/>
    <mergeCell ref="B15:B18"/>
    <mergeCell ref="C15:C18"/>
    <mergeCell ref="A28:A31"/>
    <mergeCell ref="B28:B31"/>
    <mergeCell ref="C28:C31"/>
    <mergeCell ref="G28:G31"/>
    <mergeCell ref="H28:H31"/>
    <mergeCell ref="B32:C32"/>
    <mergeCell ref="H33:H36"/>
    <mergeCell ref="I33:I36"/>
    <mergeCell ref="J33:J36"/>
    <mergeCell ref="I23:I26"/>
    <mergeCell ref="J23:J26"/>
    <mergeCell ref="B27:C27"/>
    <mergeCell ref="I28:I31"/>
    <mergeCell ref="J28:J31"/>
    <mergeCell ref="H23:H26"/>
    <mergeCell ref="H54:H56"/>
    <mergeCell ref="F55:F56"/>
    <mergeCell ref="H37:H40"/>
    <mergeCell ref="I37:I40"/>
    <mergeCell ref="J37:J40"/>
    <mergeCell ref="F44:F51"/>
    <mergeCell ref="I44:I47"/>
    <mergeCell ref="I48:I51"/>
    <mergeCell ref="J44:J47"/>
    <mergeCell ref="J48:J51"/>
    <mergeCell ref="H44:H47"/>
    <mergeCell ref="H48:H51"/>
  </mergeCells>
  <pageMargins left="0.70866141732283472" right="0.70866141732283472" top="0.35433070866141736" bottom="0.82677165354330717" header="0.31496062992125984" footer="0.31496062992125984"/>
  <pageSetup paperSize="9" scale="53" fitToHeight="2" orientation="portrait" horizontalDpi="4294967294" r:id="rId1"/>
  <ignoredErrors>
    <ignoredError sqref="A5 A7:A9 A11:A13 A14 A16:A18 A32 A54:A56" numberStoredAsText="1"/>
    <ignoredError sqref="A6 A10 A15 A34:A40" twoDigitTextYear="1" numberStoredAsText="1"/>
    <ignoredError sqref="A33" twoDigitTextYear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zoomScale="86" zoomScaleNormal="86" workbookViewId="0">
      <pane xSplit="1" ySplit="3" topLeftCell="B43" activePane="bottomRight" state="frozen"/>
      <selection activeCell="D70" sqref="D70"/>
      <selection pane="topRight" activeCell="D70" sqref="D70"/>
      <selection pane="bottomLeft" activeCell="D70" sqref="D70"/>
      <selection pane="bottomRight" activeCell="H48" sqref="H48:H51"/>
    </sheetView>
  </sheetViews>
  <sheetFormatPr defaultRowHeight="15" x14ac:dyDescent="0.25"/>
  <cols>
    <col min="1" max="1" width="7.140625" style="1" customWidth="1"/>
    <col min="2" max="2" width="26.7109375" style="1" customWidth="1"/>
    <col min="3" max="3" width="11.85546875" style="1" customWidth="1"/>
    <col min="4" max="4" width="23.140625" style="1" customWidth="1"/>
    <col min="5" max="5" width="10.140625" style="1" customWidth="1"/>
    <col min="6" max="6" width="17.85546875" style="1" customWidth="1"/>
    <col min="7" max="7" width="12" style="1" customWidth="1"/>
    <col min="8" max="8" width="32" style="1" customWidth="1"/>
    <col min="9" max="9" width="7.7109375" style="1" customWidth="1"/>
    <col min="10" max="10" width="29.140625" style="1" customWidth="1"/>
    <col min="11" max="11" width="35.85546875" bestFit="1" customWidth="1"/>
  </cols>
  <sheetData>
    <row r="1" spans="1:10" ht="90" x14ac:dyDescent="0.25">
      <c r="J1" s="9" t="s">
        <v>309</v>
      </c>
    </row>
    <row r="2" spans="1:10" ht="32.25" customHeight="1" x14ac:dyDescent="0.25">
      <c r="A2" s="271" t="s">
        <v>374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45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33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30"/>
      <c r="J4" s="48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30"/>
      <c r="J5" s="48"/>
    </row>
    <row r="6" spans="1:10" ht="38.2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44"/>
      <c r="J6" s="221"/>
    </row>
    <row r="7" spans="1:10" ht="37.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45"/>
      <c r="J7" s="222"/>
    </row>
    <row r="8" spans="1:10" ht="36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45"/>
      <c r="J8" s="222"/>
    </row>
    <row r="9" spans="1:10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46"/>
      <c r="J9" s="223"/>
    </row>
    <row r="10" spans="1:10" ht="34.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44"/>
      <c r="J10" s="221"/>
    </row>
    <row r="11" spans="1:10" ht="36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45"/>
      <c r="J11" s="222"/>
    </row>
    <row r="12" spans="1:10" ht="38.2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45"/>
      <c r="J12" s="222"/>
    </row>
    <row r="13" spans="1:10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46"/>
      <c r="J13" s="223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82"/>
      <c r="J14" s="14"/>
    </row>
    <row r="15" spans="1:10" ht="44.2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51"/>
      <c r="J15" s="221"/>
    </row>
    <row r="16" spans="1:10" ht="41.2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52"/>
      <c r="J16" s="222"/>
    </row>
    <row r="17" spans="1:10" ht="36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52"/>
      <c r="J17" s="222"/>
    </row>
    <row r="18" spans="1:10" ht="30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53"/>
      <c r="J18" s="223"/>
    </row>
    <row r="19" spans="1:10" ht="36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44"/>
      <c r="J19" s="221"/>
    </row>
    <row r="20" spans="1:10" ht="33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45"/>
      <c r="J20" s="222"/>
    </row>
    <row r="21" spans="1:10" ht="43.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45"/>
      <c r="J21" s="222"/>
    </row>
    <row r="22" spans="1:10" ht="53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46"/>
      <c r="J22" s="223"/>
    </row>
    <row r="23" spans="1:10" ht="33.7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44"/>
      <c r="J23" s="221"/>
    </row>
    <row r="24" spans="1:10" ht="37.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45"/>
      <c r="J24" s="222"/>
    </row>
    <row r="25" spans="1:10" ht="33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45"/>
      <c r="J25" s="222"/>
    </row>
    <row r="26" spans="1:10" ht="53.2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46"/>
      <c r="J26" s="223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82"/>
      <c r="J27" s="14"/>
    </row>
    <row r="28" spans="1:10" ht="4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44"/>
      <c r="J28" s="221"/>
    </row>
    <row r="29" spans="1:10" ht="30.75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45"/>
      <c r="J29" s="222"/>
    </row>
    <row r="30" spans="1:10" ht="30.7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45"/>
      <c r="J30" s="222"/>
    </row>
    <row r="31" spans="1:10" ht="33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46"/>
      <c r="J31" s="223"/>
    </row>
    <row r="32" spans="1:10" x14ac:dyDescent="0.25">
      <c r="A32" s="76" t="s">
        <v>26</v>
      </c>
      <c r="B32" s="258" t="s">
        <v>143</v>
      </c>
      <c r="C32" s="259"/>
      <c r="D32" s="7"/>
      <c r="E32" s="7"/>
      <c r="F32" s="245"/>
      <c r="G32" s="30">
        <f>G33+G37</f>
        <v>10</v>
      </c>
      <c r="H32" s="82"/>
      <c r="I32" s="82"/>
      <c r="J32" s="14"/>
    </row>
    <row r="33" spans="1:10" ht="36.7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1" t="s">
        <v>481</v>
      </c>
      <c r="I33" s="244"/>
      <c r="J33" s="221"/>
    </row>
    <row r="34" spans="1:10" ht="28.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2"/>
      <c r="I34" s="245"/>
      <c r="J34" s="222"/>
    </row>
    <row r="35" spans="1:10" ht="26.2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2"/>
      <c r="I35" s="245"/>
      <c r="J35" s="222"/>
    </row>
    <row r="36" spans="1:10" ht="27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3"/>
      <c r="I36" s="246"/>
      <c r="J36" s="223"/>
    </row>
    <row r="37" spans="1:10" ht="27.7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44"/>
      <c r="J37" s="221"/>
    </row>
    <row r="38" spans="1:10" ht="33.7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45"/>
      <c r="J38" s="222"/>
    </row>
    <row r="39" spans="1:10" ht="21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45"/>
      <c r="J39" s="222"/>
    </row>
    <row r="40" spans="1:10" ht="25.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46"/>
      <c r="J40" s="223"/>
    </row>
    <row r="41" spans="1:10" ht="155.25" customHeight="1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30"/>
      <c r="J41" s="48"/>
    </row>
    <row r="42" spans="1:10" ht="105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30"/>
      <c r="J42" s="48"/>
    </row>
    <row r="43" spans="1:10" ht="45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82"/>
      <c r="J43" s="14"/>
    </row>
    <row r="44" spans="1:10" ht="25.5" customHeight="1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4" t="s">
        <v>405</v>
      </c>
      <c r="I44" s="244"/>
      <c r="J44" s="221"/>
    </row>
    <row r="45" spans="1:10" ht="35.25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5"/>
      <c r="I45" s="245"/>
      <c r="J45" s="222"/>
    </row>
    <row r="46" spans="1:10" ht="45.7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5"/>
      <c r="I46" s="245"/>
      <c r="J46" s="222"/>
    </row>
    <row r="47" spans="1:10" ht="54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5"/>
      <c r="I47" s="246"/>
      <c r="J47" s="223"/>
    </row>
    <row r="48" spans="1:10" ht="24.75" customHeight="1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44"/>
      <c r="J48" s="244"/>
    </row>
    <row r="49" spans="1:10" ht="43.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45"/>
      <c r="J49" s="245"/>
    </row>
    <row r="50" spans="1:10" ht="55.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45"/>
      <c r="J50" s="245"/>
    </row>
    <row r="51" spans="1:10" ht="45.7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46"/>
      <c r="J51" s="246"/>
    </row>
    <row r="52" spans="1:10" ht="149.25" customHeight="1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30"/>
      <c r="J52" s="48"/>
    </row>
    <row r="53" spans="1:10" ht="135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30"/>
      <c r="J53" s="48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30"/>
      <c r="J54" s="48"/>
    </row>
    <row r="55" spans="1:10" ht="4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30"/>
      <c r="J55" s="48"/>
    </row>
    <row r="56" spans="1:10" ht="45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30"/>
      <c r="J56" s="48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106"/>
    </row>
  </sheetData>
  <mergeCells count="80">
    <mergeCell ref="A44:A47"/>
    <mergeCell ref="B44:B47"/>
    <mergeCell ref="C44:C47"/>
    <mergeCell ref="G44:G47"/>
    <mergeCell ref="A48:A51"/>
    <mergeCell ref="B48:B51"/>
    <mergeCell ref="C48:C51"/>
    <mergeCell ref="G48:G51"/>
    <mergeCell ref="A33:A36"/>
    <mergeCell ref="B33:B36"/>
    <mergeCell ref="C33:C36"/>
    <mergeCell ref="G33:G36"/>
    <mergeCell ref="B4:C4"/>
    <mergeCell ref="B5:C5"/>
    <mergeCell ref="F5:F40"/>
    <mergeCell ref="A6:A9"/>
    <mergeCell ref="B6:B9"/>
    <mergeCell ref="C6:C9"/>
    <mergeCell ref="B14:C14"/>
    <mergeCell ref="A15:A18"/>
    <mergeCell ref="A37:A40"/>
    <mergeCell ref="B37:B40"/>
    <mergeCell ref="C37:C40"/>
    <mergeCell ref="G37:G40"/>
    <mergeCell ref="A23:A26"/>
    <mergeCell ref="B23:B26"/>
    <mergeCell ref="C23:C26"/>
    <mergeCell ref="A2:J2"/>
    <mergeCell ref="G15:G18"/>
    <mergeCell ref="G23:G26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G6:G9"/>
    <mergeCell ref="H6:H9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H15:H18"/>
    <mergeCell ref="B15:B18"/>
    <mergeCell ref="C15:C18"/>
    <mergeCell ref="A28:A31"/>
    <mergeCell ref="B28:B31"/>
    <mergeCell ref="C28:C31"/>
    <mergeCell ref="G28:G31"/>
    <mergeCell ref="H28:H31"/>
    <mergeCell ref="B32:C32"/>
    <mergeCell ref="H33:H36"/>
    <mergeCell ref="I33:I36"/>
    <mergeCell ref="J33:J36"/>
    <mergeCell ref="I23:I26"/>
    <mergeCell ref="J23:J26"/>
    <mergeCell ref="B27:C27"/>
    <mergeCell ref="I28:I31"/>
    <mergeCell ref="J28:J31"/>
    <mergeCell ref="H23:H26"/>
    <mergeCell ref="H54:H56"/>
    <mergeCell ref="F55:F56"/>
    <mergeCell ref="H37:H40"/>
    <mergeCell ref="I37:I40"/>
    <mergeCell ref="J37:J40"/>
    <mergeCell ref="F44:F51"/>
    <mergeCell ref="I44:I47"/>
    <mergeCell ref="J44:J47"/>
    <mergeCell ref="I48:I51"/>
    <mergeCell ref="J48:J51"/>
    <mergeCell ref="H44:H47"/>
    <mergeCell ref="H48:H51"/>
  </mergeCells>
  <pageMargins left="0.43307086614173229" right="0.43307086614173229" top="0.35433070866141736" bottom="0.35433070866141736" header="0.31496062992125984" footer="0.31496062992125984"/>
  <pageSetup paperSize="9" scale="53" fitToHeight="2" orientation="portrait" horizontalDpi="4294967294" r:id="rId1"/>
  <ignoredErrors>
    <ignoredError sqref="A41:A42 A43:A51 A14 A16:A18 A5 A7:A9 A27 A34:A36 A54 A55:A56" numberStoredAsText="1"/>
    <ignoredError sqref="A23 A19 A10 A28 A37" twoDigitTextYear="1"/>
    <ignoredError sqref="A15 A6 A32:A33" twoDigitTextYear="1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zoomScale="90" zoomScaleNormal="90" workbookViewId="0">
      <pane xSplit="1" ySplit="3" topLeftCell="B4" activePane="bottomRight" state="frozen"/>
      <selection activeCell="H25" sqref="H25"/>
      <selection pane="topRight" activeCell="H25" sqref="H25"/>
      <selection pane="bottomLeft" activeCell="H25" sqref="H25"/>
      <selection pane="bottomRight" activeCell="G54" sqref="G54"/>
    </sheetView>
  </sheetViews>
  <sheetFormatPr defaultRowHeight="15" x14ac:dyDescent="0.25"/>
  <cols>
    <col min="1" max="1" width="5" style="1" customWidth="1"/>
    <col min="2" max="2" width="25.140625" style="1" customWidth="1"/>
    <col min="3" max="3" width="10.42578125" style="1" customWidth="1"/>
    <col min="4" max="4" width="23.42578125" style="1" customWidth="1"/>
    <col min="5" max="5" width="9.42578125" style="1" customWidth="1"/>
    <col min="6" max="6" width="18.140625" style="1" customWidth="1"/>
    <col min="7" max="7" width="10.42578125" style="1" customWidth="1"/>
    <col min="8" max="8" width="31.42578125" style="1" customWidth="1"/>
    <col min="9" max="9" width="7.5703125" style="1" customWidth="1"/>
    <col min="10" max="10" width="31.7109375" style="1" customWidth="1"/>
    <col min="11" max="11" width="26.42578125" bestFit="1" customWidth="1"/>
  </cols>
  <sheetData>
    <row r="1" spans="1:10" ht="75" x14ac:dyDescent="0.25">
      <c r="J1" s="9" t="s">
        <v>310</v>
      </c>
    </row>
    <row r="2" spans="1:10" ht="29.25" customHeight="1" x14ac:dyDescent="0.25">
      <c r="A2" s="276" t="s">
        <v>381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54" customHeight="1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30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G5+G14+G27+G32</f>
        <v>40</v>
      </c>
      <c r="H4" s="82"/>
      <c r="I4" s="30"/>
      <c r="J4" s="48"/>
    </row>
    <row r="5" spans="1:10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10</v>
      </c>
      <c r="H5" s="82"/>
      <c r="I5" s="30"/>
      <c r="J5" s="48"/>
    </row>
    <row r="6" spans="1:10" ht="35.2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51"/>
      <c r="J6" s="221"/>
    </row>
    <row r="7" spans="1:10" ht="33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52"/>
      <c r="J7" s="222"/>
    </row>
    <row r="8" spans="1:10" ht="33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52"/>
      <c r="J8" s="222"/>
    </row>
    <row r="9" spans="1:10" ht="17.2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53"/>
      <c r="J9" s="223"/>
    </row>
    <row r="10" spans="1:10" ht="24.7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5</v>
      </c>
      <c r="H10" s="243" t="s">
        <v>157</v>
      </c>
      <c r="I10" s="289"/>
      <c r="J10" s="292"/>
    </row>
    <row r="11" spans="1:10" ht="36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90"/>
      <c r="J11" s="293"/>
    </row>
    <row r="12" spans="1:10" ht="34.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90"/>
      <c r="J12" s="293"/>
    </row>
    <row r="13" spans="1:10" ht="40.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91"/>
      <c r="J13" s="294"/>
    </row>
    <row r="14" spans="1:10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82"/>
      <c r="J14" s="14"/>
    </row>
    <row r="15" spans="1:10" ht="26.2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491</v>
      </c>
      <c r="I15" s="244"/>
      <c r="J15" s="221"/>
    </row>
    <row r="16" spans="1:10" ht="30.7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45"/>
      <c r="J16" s="222"/>
    </row>
    <row r="17" spans="1:10" ht="31.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45"/>
      <c r="J17" s="222"/>
    </row>
    <row r="18" spans="1:10" ht="45.7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46"/>
      <c r="J18" s="223"/>
    </row>
    <row r="19" spans="1:10" ht="54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8"/>
      <c r="J19" s="221"/>
    </row>
    <row r="20" spans="1:10" ht="33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9"/>
      <c r="J20" s="222"/>
    </row>
    <row r="21" spans="1:10" ht="36.7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9"/>
      <c r="J21" s="222"/>
    </row>
    <row r="22" spans="1:10" ht="28.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30"/>
      <c r="J22" s="223"/>
    </row>
    <row r="23" spans="1:10" ht="37.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24" t="s">
        <v>402</v>
      </c>
      <c r="I23" s="228"/>
      <c r="J23" s="221"/>
    </row>
    <row r="24" spans="1:10" ht="42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24"/>
      <c r="I24" s="229"/>
      <c r="J24" s="222"/>
    </row>
    <row r="25" spans="1:10" ht="36.75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24"/>
      <c r="I25" s="229"/>
      <c r="J25" s="222"/>
    </row>
    <row r="26" spans="1:10" ht="46.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24"/>
      <c r="I26" s="230"/>
      <c r="J26" s="223"/>
    </row>
    <row r="27" spans="1:10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</f>
        <v>5</v>
      </c>
      <c r="H27" s="82"/>
      <c r="I27" s="82"/>
      <c r="J27" s="14"/>
    </row>
    <row r="28" spans="1:10" ht="39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44"/>
      <c r="J28" s="221"/>
    </row>
    <row r="29" spans="1:10" ht="33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45"/>
      <c r="J29" s="222"/>
    </row>
    <row r="30" spans="1:10" ht="36.75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45"/>
      <c r="J30" s="222"/>
    </row>
    <row r="31" spans="1:10" ht="34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46"/>
      <c r="J31" s="223"/>
    </row>
    <row r="32" spans="1:10" x14ac:dyDescent="0.25">
      <c r="A32" s="76" t="s">
        <v>26</v>
      </c>
      <c r="B32" s="256" t="s">
        <v>143</v>
      </c>
      <c r="C32" s="257"/>
      <c r="D32" s="7"/>
      <c r="E32" s="7"/>
      <c r="F32" s="245"/>
      <c r="G32" s="30">
        <f>G33+G37</f>
        <v>10</v>
      </c>
      <c r="H32" s="82"/>
      <c r="I32" s="82"/>
      <c r="J32" s="14"/>
    </row>
    <row r="33" spans="1:10" ht="24.75" customHeight="1" x14ac:dyDescent="0.25">
      <c r="A33" s="260" t="s">
        <v>144</v>
      </c>
      <c r="B33" s="243" t="s">
        <v>146</v>
      </c>
      <c r="C33" s="243" t="s">
        <v>9</v>
      </c>
      <c r="D33" s="7" t="s">
        <v>37</v>
      </c>
      <c r="E33" s="7">
        <v>30</v>
      </c>
      <c r="F33" s="245"/>
      <c r="G33" s="243">
        <v>5</v>
      </c>
      <c r="H33" s="221" t="s">
        <v>481</v>
      </c>
      <c r="I33" s="244"/>
      <c r="J33" s="221"/>
    </row>
    <row r="34" spans="1:10" ht="39.75" customHeight="1" x14ac:dyDescent="0.25">
      <c r="A34" s="260"/>
      <c r="B34" s="243"/>
      <c r="C34" s="243"/>
      <c r="D34" s="7" t="s">
        <v>38</v>
      </c>
      <c r="E34" s="7">
        <v>55</v>
      </c>
      <c r="F34" s="245"/>
      <c r="G34" s="243"/>
      <c r="H34" s="222"/>
      <c r="I34" s="245"/>
      <c r="J34" s="222"/>
    </row>
    <row r="35" spans="1:10" ht="23.25" customHeight="1" x14ac:dyDescent="0.25">
      <c r="A35" s="260"/>
      <c r="B35" s="243"/>
      <c r="C35" s="243"/>
      <c r="D35" s="7" t="s">
        <v>39</v>
      </c>
      <c r="E35" s="7">
        <v>80</v>
      </c>
      <c r="F35" s="245"/>
      <c r="G35" s="243"/>
      <c r="H35" s="222"/>
      <c r="I35" s="245"/>
      <c r="J35" s="222"/>
    </row>
    <row r="36" spans="1:10" ht="21" customHeight="1" x14ac:dyDescent="0.25">
      <c r="A36" s="260"/>
      <c r="B36" s="243"/>
      <c r="C36" s="243"/>
      <c r="D36" s="7" t="s">
        <v>40</v>
      </c>
      <c r="E36" s="7">
        <v>100</v>
      </c>
      <c r="F36" s="245"/>
      <c r="G36" s="243"/>
      <c r="H36" s="223"/>
      <c r="I36" s="246"/>
      <c r="J36" s="223"/>
    </row>
    <row r="37" spans="1:10" ht="22.5" customHeight="1" x14ac:dyDescent="0.25">
      <c r="A37" s="248" t="s">
        <v>145</v>
      </c>
      <c r="B37" s="243" t="s">
        <v>135</v>
      </c>
      <c r="C37" s="243" t="s">
        <v>9</v>
      </c>
      <c r="D37" s="7" t="s">
        <v>37</v>
      </c>
      <c r="E37" s="7">
        <v>30</v>
      </c>
      <c r="F37" s="245"/>
      <c r="G37" s="243">
        <v>5</v>
      </c>
      <c r="H37" s="243" t="s">
        <v>162</v>
      </c>
      <c r="I37" s="228"/>
      <c r="J37" s="221"/>
    </row>
    <row r="38" spans="1:10" ht="26.25" customHeight="1" x14ac:dyDescent="0.25">
      <c r="A38" s="249"/>
      <c r="B38" s="243"/>
      <c r="C38" s="243"/>
      <c r="D38" s="7" t="s">
        <v>38</v>
      </c>
      <c r="E38" s="7">
        <v>55</v>
      </c>
      <c r="F38" s="245"/>
      <c r="G38" s="243"/>
      <c r="H38" s="243"/>
      <c r="I38" s="229"/>
      <c r="J38" s="222"/>
    </row>
    <row r="39" spans="1:10" ht="27" customHeight="1" x14ac:dyDescent="0.25">
      <c r="A39" s="249"/>
      <c r="B39" s="243"/>
      <c r="C39" s="243"/>
      <c r="D39" s="7" t="s">
        <v>39</v>
      </c>
      <c r="E39" s="7">
        <v>80</v>
      </c>
      <c r="F39" s="245"/>
      <c r="G39" s="243"/>
      <c r="H39" s="243"/>
      <c r="I39" s="229"/>
      <c r="J39" s="222"/>
    </row>
    <row r="40" spans="1:10" ht="42.75" customHeight="1" x14ac:dyDescent="0.25">
      <c r="A40" s="250"/>
      <c r="B40" s="243"/>
      <c r="C40" s="243"/>
      <c r="D40" s="7" t="s">
        <v>40</v>
      </c>
      <c r="E40" s="7">
        <v>100</v>
      </c>
      <c r="F40" s="246"/>
      <c r="G40" s="243"/>
      <c r="H40" s="243"/>
      <c r="I40" s="230"/>
      <c r="J40" s="223"/>
    </row>
    <row r="41" spans="1:10" ht="165" x14ac:dyDescent="0.25">
      <c r="A41" s="76" t="s">
        <v>27</v>
      </c>
      <c r="B41" s="30" t="s">
        <v>10</v>
      </c>
      <c r="C41" s="30" t="s">
        <v>9</v>
      </c>
      <c r="D41" s="30" t="s">
        <v>71</v>
      </c>
      <c r="E41" s="30" t="s">
        <v>147</v>
      </c>
      <c r="F41" s="30" t="s">
        <v>22</v>
      </c>
      <c r="G41" s="30">
        <v>10</v>
      </c>
      <c r="H41" s="85" t="s">
        <v>403</v>
      </c>
      <c r="I41" s="30"/>
      <c r="J41" s="48"/>
    </row>
    <row r="42" spans="1:10" ht="105" x14ac:dyDescent="0.25">
      <c r="A42" s="76" t="s">
        <v>28</v>
      </c>
      <c r="B42" s="30" t="s">
        <v>12</v>
      </c>
      <c r="C42" s="30" t="s">
        <v>163</v>
      </c>
      <c r="D42" s="30" t="s">
        <v>110</v>
      </c>
      <c r="E42" s="30" t="s">
        <v>282</v>
      </c>
      <c r="F42" s="30" t="s">
        <v>11</v>
      </c>
      <c r="G42" s="30">
        <v>10</v>
      </c>
      <c r="H42" s="30" t="s">
        <v>288</v>
      </c>
      <c r="I42" s="30"/>
      <c r="J42" s="48"/>
    </row>
    <row r="43" spans="1:10" ht="45" customHeight="1" x14ac:dyDescent="0.25">
      <c r="A43" s="78" t="s">
        <v>29</v>
      </c>
      <c r="B43" s="215" t="s">
        <v>149</v>
      </c>
      <c r="C43" s="70" t="s">
        <v>13</v>
      </c>
      <c r="D43" s="7" t="s">
        <v>148</v>
      </c>
      <c r="E43" s="7"/>
      <c r="F43" s="77"/>
      <c r="G43" s="70">
        <f>G44+G48</f>
        <v>10</v>
      </c>
      <c r="H43" s="28"/>
      <c r="I43" s="77"/>
      <c r="J43" s="38"/>
    </row>
    <row r="44" spans="1:10" x14ac:dyDescent="0.25">
      <c r="A44" s="248" t="s">
        <v>30</v>
      </c>
      <c r="B44" s="244" t="s">
        <v>503</v>
      </c>
      <c r="C44" s="244" t="s">
        <v>13</v>
      </c>
      <c r="D44" s="7" t="s">
        <v>37</v>
      </c>
      <c r="E44" s="7" t="s">
        <v>152</v>
      </c>
      <c r="F44" s="244" t="s">
        <v>16</v>
      </c>
      <c r="G44" s="244">
        <v>5</v>
      </c>
      <c r="H44" s="243" t="s">
        <v>405</v>
      </c>
      <c r="I44" s="251"/>
      <c r="J44" s="221"/>
    </row>
    <row r="45" spans="1:10" ht="54" customHeight="1" x14ac:dyDescent="0.25">
      <c r="A45" s="249"/>
      <c r="B45" s="245"/>
      <c r="C45" s="245"/>
      <c r="D45" s="7" t="s">
        <v>38</v>
      </c>
      <c r="E45" s="7" t="s">
        <v>153</v>
      </c>
      <c r="F45" s="245"/>
      <c r="G45" s="245"/>
      <c r="H45" s="243"/>
      <c r="I45" s="252"/>
      <c r="J45" s="222"/>
    </row>
    <row r="46" spans="1:10" ht="41.25" customHeight="1" x14ac:dyDescent="0.25">
      <c r="A46" s="249"/>
      <c r="B46" s="245"/>
      <c r="C46" s="245"/>
      <c r="D46" s="7" t="s">
        <v>39</v>
      </c>
      <c r="E46" s="7" t="s">
        <v>154</v>
      </c>
      <c r="F46" s="245"/>
      <c r="G46" s="245"/>
      <c r="H46" s="243"/>
      <c r="I46" s="252"/>
      <c r="J46" s="222"/>
    </row>
    <row r="47" spans="1:10" ht="52.5" customHeight="1" x14ac:dyDescent="0.25">
      <c r="A47" s="250"/>
      <c r="B47" s="246"/>
      <c r="C47" s="246"/>
      <c r="D47" s="7" t="s">
        <v>40</v>
      </c>
      <c r="E47" s="7" t="s">
        <v>155</v>
      </c>
      <c r="F47" s="245"/>
      <c r="G47" s="246"/>
      <c r="H47" s="243"/>
      <c r="I47" s="253"/>
      <c r="J47" s="223"/>
    </row>
    <row r="48" spans="1:10" x14ac:dyDescent="0.25">
      <c r="A48" s="248" t="s">
        <v>31</v>
      </c>
      <c r="B48" s="244" t="s">
        <v>510</v>
      </c>
      <c r="C48" s="244" t="s">
        <v>13</v>
      </c>
      <c r="D48" s="7" t="s">
        <v>37</v>
      </c>
      <c r="E48" s="7" t="s">
        <v>152</v>
      </c>
      <c r="F48" s="245"/>
      <c r="G48" s="244">
        <v>5</v>
      </c>
      <c r="H48" s="224" t="s">
        <v>506</v>
      </c>
      <c r="I48" s="251"/>
      <c r="J48" s="244"/>
    </row>
    <row r="49" spans="1:10" ht="54.75" customHeight="1" x14ac:dyDescent="0.25">
      <c r="A49" s="249"/>
      <c r="B49" s="245"/>
      <c r="C49" s="245"/>
      <c r="D49" s="7" t="s">
        <v>38</v>
      </c>
      <c r="E49" s="7" t="s">
        <v>153</v>
      </c>
      <c r="F49" s="245"/>
      <c r="G49" s="245"/>
      <c r="H49" s="224"/>
      <c r="I49" s="252"/>
      <c r="J49" s="245"/>
    </row>
    <row r="50" spans="1:10" ht="47.25" customHeight="1" x14ac:dyDescent="0.25">
      <c r="A50" s="249"/>
      <c r="B50" s="245"/>
      <c r="C50" s="245"/>
      <c r="D50" s="7" t="s">
        <v>39</v>
      </c>
      <c r="E50" s="7" t="s">
        <v>154</v>
      </c>
      <c r="F50" s="245"/>
      <c r="G50" s="245"/>
      <c r="H50" s="224"/>
      <c r="I50" s="252"/>
      <c r="J50" s="245"/>
    </row>
    <row r="51" spans="1:10" ht="55.5" customHeight="1" x14ac:dyDescent="0.25">
      <c r="A51" s="250"/>
      <c r="B51" s="246"/>
      <c r="C51" s="246"/>
      <c r="D51" s="7" t="s">
        <v>40</v>
      </c>
      <c r="E51" s="7" t="s">
        <v>155</v>
      </c>
      <c r="F51" s="246"/>
      <c r="G51" s="246"/>
      <c r="H51" s="224"/>
      <c r="I51" s="253"/>
      <c r="J51" s="246"/>
    </row>
    <row r="52" spans="1:10" ht="135" x14ac:dyDescent="0.25">
      <c r="A52" s="76" t="s">
        <v>32</v>
      </c>
      <c r="B52" s="30" t="s">
        <v>164</v>
      </c>
      <c r="C52" s="30" t="s">
        <v>9</v>
      </c>
      <c r="D52" s="30" t="s">
        <v>71</v>
      </c>
      <c r="E52" s="30">
        <v>90</v>
      </c>
      <c r="F52" s="30" t="s">
        <v>16</v>
      </c>
      <c r="G52" s="30">
        <v>10</v>
      </c>
      <c r="H52" s="30" t="s">
        <v>165</v>
      </c>
      <c r="I52" s="30"/>
      <c r="J52" s="48"/>
    </row>
    <row r="53" spans="1:10" ht="135" x14ac:dyDescent="0.25">
      <c r="A53" s="76" t="s">
        <v>33</v>
      </c>
      <c r="B53" s="30" t="s">
        <v>166</v>
      </c>
      <c r="C53" s="30" t="s">
        <v>9</v>
      </c>
      <c r="D53" s="30" t="s">
        <v>71</v>
      </c>
      <c r="E53" s="30">
        <v>20</v>
      </c>
      <c r="F53" s="30" t="s">
        <v>16</v>
      </c>
      <c r="G53" s="30">
        <v>10</v>
      </c>
      <c r="H53" s="70" t="s">
        <v>167</v>
      </c>
      <c r="I53" s="30"/>
      <c r="J53" s="48"/>
    </row>
    <row r="54" spans="1:10" ht="30" x14ac:dyDescent="0.25">
      <c r="A54" s="76" t="s">
        <v>73</v>
      </c>
      <c r="B54" s="30" t="s">
        <v>150</v>
      </c>
      <c r="C54" s="30" t="s">
        <v>15</v>
      </c>
      <c r="D54" s="30" t="s">
        <v>71</v>
      </c>
      <c r="E54" s="30"/>
      <c r="F54" s="70"/>
      <c r="G54" s="30">
        <f>G55+G56</f>
        <v>10</v>
      </c>
      <c r="H54" s="244" t="s">
        <v>174</v>
      </c>
      <c r="I54" s="30"/>
      <c r="J54" s="48"/>
    </row>
    <row r="55" spans="1:10" ht="45" x14ac:dyDescent="0.25">
      <c r="A55" s="76" t="s">
        <v>463</v>
      </c>
      <c r="B55" s="30" t="s">
        <v>14</v>
      </c>
      <c r="C55" s="30" t="s">
        <v>15</v>
      </c>
      <c r="D55" s="30" t="s">
        <v>71</v>
      </c>
      <c r="E55" s="30">
        <v>0</v>
      </c>
      <c r="F55" s="244" t="s">
        <v>16</v>
      </c>
      <c r="G55" s="30">
        <v>5</v>
      </c>
      <c r="H55" s="245"/>
      <c r="I55" s="30"/>
      <c r="J55" s="48"/>
    </row>
    <row r="56" spans="1:10" ht="60" x14ac:dyDescent="0.25">
      <c r="A56" s="76" t="s">
        <v>464</v>
      </c>
      <c r="B56" s="30" t="s">
        <v>17</v>
      </c>
      <c r="C56" s="30" t="s">
        <v>15</v>
      </c>
      <c r="D56" s="30" t="s">
        <v>71</v>
      </c>
      <c r="E56" s="30">
        <v>0</v>
      </c>
      <c r="F56" s="246"/>
      <c r="G56" s="30">
        <v>5</v>
      </c>
      <c r="H56" s="246"/>
      <c r="I56" s="30"/>
      <c r="J56" s="48"/>
    </row>
    <row r="57" spans="1:10" x14ac:dyDescent="0.25">
      <c r="A57" s="23"/>
      <c r="B57" s="43" t="s">
        <v>18</v>
      </c>
      <c r="C57" s="24"/>
      <c r="D57" s="24"/>
      <c r="E57" s="24"/>
      <c r="F57" s="24"/>
      <c r="G57" s="24">
        <f>G54+G53+G52+G43+G42+G41+G4</f>
        <v>100</v>
      </c>
      <c r="H57" s="24"/>
      <c r="I57" s="24"/>
      <c r="J57" s="106"/>
    </row>
  </sheetData>
  <mergeCells count="80">
    <mergeCell ref="A44:A47"/>
    <mergeCell ref="B44:B47"/>
    <mergeCell ref="C44:C47"/>
    <mergeCell ref="G44:G47"/>
    <mergeCell ref="A48:A51"/>
    <mergeCell ref="B48:B51"/>
    <mergeCell ref="C48:C51"/>
    <mergeCell ref="G48:G51"/>
    <mergeCell ref="A33:A36"/>
    <mergeCell ref="B33:B36"/>
    <mergeCell ref="C33:C36"/>
    <mergeCell ref="G33:G36"/>
    <mergeCell ref="B4:C4"/>
    <mergeCell ref="B5:C5"/>
    <mergeCell ref="F5:F40"/>
    <mergeCell ref="A6:A9"/>
    <mergeCell ref="B6:B9"/>
    <mergeCell ref="C6:C9"/>
    <mergeCell ref="B14:C14"/>
    <mergeCell ref="A15:A18"/>
    <mergeCell ref="A37:A40"/>
    <mergeCell ref="B37:B40"/>
    <mergeCell ref="C37:C40"/>
    <mergeCell ref="G37:G40"/>
    <mergeCell ref="A23:A26"/>
    <mergeCell ref="B23:B26"/>
    <mergeCell ref="C23:C26"/>
    <mergeCell ref="A2:J2"/>
    <mergeCell ref="G15:G18"/>
    <mergeCell ref="G23:G26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G6:G9"/>
    <mergeCell ref="H6:H9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H15:H18"/>
    <mergeCell ref="B15:B18"/>
    <mergeCell ref="C15:C18"/>
    <mergeCell ref="A28:A31"/>
    <mergeCell ref="B28:B31"/>
    <mergeCell ref="C28:C31"/>
    <mergeCell ref="G28:G31"/>
    <mergeCell ref="H28:H31"/>
    <mergeCell ref="B32:C32"/>
    <mergeCell ref="H33:H36"/>
    <mergeCell ref="I33:I36"/>
    <mergeCell ref="J33:J36"/>
    <mergeCell ref="I23:I26"/>
    <mergeCell ref="J23:J26"/>
    <mergeCell ref="B27:C27"/>
    <mergeCell ref="I28:I31"/>
    <mergeCell ref="J28:J31"/>
    <mergeCell ref="H23:H26"/>
    <mergeCell ref="H54:H56"/>
    <mergeCell ref="F55:F56"/>
    <mergeCell ref="H37:H40"/>
    <mergeCell ref="I37:I40"/>
    <mergeCell ref="J37:J40"/>
    <mergeCell ref="F44:F51"/>
    <mergeCell ref="I44:I47"/>
    <mergeCell ref="I48:I51"/>
    <mergeCell ref="J44:J47"/>
    <mergeCell ref="J48:J51"/>
    <mergeCell ref="H44:H47"/>
    <mergeCell ref="H48:H51"/>
  </mergeCells>
  <pageMargins left="0.51181102362204722" right="0.51181102362204722" top="0.55118110236220474" bottom="0.55118110236220474" header="0.31496062992125984" footer="0.31496062992125984"/>
  <pageSetup paperSize="9" scale="53" fitToHeight="2" orientation="portrait" horizontalDpi="4294967294" r:id="rId1"/>
  <ignoredErrors>
    <ignoredError sqref="A43:A51 A54:A56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="90" zoomScaleNormal="90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G12" sqref="G12"/>
    </sheetView>
  </sheetViews>
  <sheetFormatPr defaultRowHeight="15" x14ac:dyDescent="0.25"/>
  <cols>
    <col min="1" max="1" width="4.85546875" style="3" customWidth="1"/>
    <col min="2" max="2" width="23.42578125" style="1" customWidth="1"/>
    <col min="3" max="3" width="14.5703125" style="1" customWidth="1"/>
    <col min="4" max="4" width="22.7109375" style="1" customWidth="1"/>
    <col min="5" max="5" width="11.7109375" style="1" customWidth="1"/>
    <col min="6" max="6" width="14.42578125" style="1" customWidth="1"/>
    <col min="7" max="7" width="13.140625" style="1" customWidth="1"/>
    <col min="8" max="8" width="23.5703125" style="1" customWidth="1"/>
    <col min="9" max="9" width="7.5703125" style="1" customWidth="1"/>
    <col min="10" max="10" width="30.140625" style="1" customWidth="1"/>
    <col min="11" max="11" width="16.42578125" customWidth="1"/>
  </cols>
  <sheetData>
    <row r="1" spans="1:11" ht="75" x14ac:dyDescent="0.25">
      <c r="J1" s="9" t="s">
        <v>311</v>
      </c>
    </row>
    <row r="2" spans="1:11" ht="32.25" customHeight="1" x14ac:dyDescent="0.25">
      <c r="A2" s="295" t="s">
        <v>375</v>
      </c>
      <c r="B2" s="295"/>
      <c r="C2" s="295"/>
      <c r="D2" s="295"/>
      <c r="E2" s="295"/>
      <c r="F2" s="295"/>
      <c r="G2" s="295"/>
      <c r="H2" s="295"/>
      <c r="I2" s="295"/>
      <c r="J2" s="295"/>
      <c r="K2" s="4"/>
    </row>
    <row r="3" spans="1:11" ht="46.5" customHeight="1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1" ht="39.75" customHeight="1" x14ac:dyDescent="0.25">
      <c r="A4" s="248">
        <v>1</v>
      </c>
      <c r="B4" s="244" t="s">
        <v>97</v>
      </c>
      <c r="C4" s="244" t="s">
        <v>9</v>
      </c>
      <c r="D4" s="7" t="s">
        <v>37</v>
      </c>
      <c r="E4" s="7" t="s">
        <v>41</v>
      </c>
      <c r="F4" s="244" t="s">
        <v>211</v>
      </c>
      <c r="G4" s="244">
        <v>40</v>
      </c>
      <c r="H4" s="244" t="s">
        <v>270</v>
      </c>
      <c r="I4" s="221"/>
      <c r="J4" s="221"/>
    </row>
    <row r="5" spans="1:11" ht="39.75" customHeight="1" x14ac:dyDescent="0.25">
      <c r="A5" s="249"/>
      <c r="B5" s="245"/>
      <c r="C5" s="245"/>
      <c r="D5" s="7" t="s">
        <v>38</v>
      </c>
      <c r="E5" s="7" t="s">
        <v>42</v>
      </c>
      <c r="F5" s="245"/>
      <c r="G5" s="245"/>
      <c r="H5" s="245"/>
      <c r="I5" s="222"/>
      <c r="J5" s="222"/>
    </row>
    <row r="6" spans="1:11" ht="24" customHeight="1" x14ac:dyDescent="0.25">
      <c r="A6" s="249"/>
      <c r="B6" s="245"/>
      <c r="C6" s="245"/>
      <c r="D6" s="7" t="s">
        <v>39</v>
      </c>
      <c r="E6" s="7" t="s">
        <v>43</v>
      </c>
      <c r="F6" s="245"/>
      <c r="G6" s="245"/>
      <c r="H6" s="245"/>
      <c r="I6" s="222"/>
      <c r="J6" s="222"/>
    </row>
    <row r="7" spans="1:11" ht="45.75" customHeight="1" x14ac:dyDescent="0.25">
      <c r="A7" s="250"/>
      <c r="B7" s="246"/>
      <c r="C7" s="246"/>
      <c r="D7" s="7" t="s">
        <v>40</v>
      </c>
      <c r="E7" s="7" t="s">
        <v>120</v>
      </c>
      <c r="F7" s="246"/>
      <c r="G7" s="246"/>
      <c r="H7" s="246"/>
      <c r="I7" s="223"/>
      <c r="J7" s="223"/>
    </row>
    <row r="8" spans="1:11" s="20" customFormat="1" ht="168.75" customHeight="1" x14ac:dyDescent="0.25">
      <c r="A8" s="76">
        <v>2</v>
      </c>
      <c r="B8" s="30" t="s">
        <v>207</v>
      </c>
      <c r="C8" s="30" t="s">
        <v>9</v>
      </c>
      <c r="D8" s="30" t="s">
        <v>71</v>
      </c>
      <c r="E8" s="30">
        <v>30</v>
      </c>
      <c r="F8" s="30" t="s">
        <v>192</v>
      </c>
      <c r="G8" s="30">
        <v>15</v>
      </c>
      <c r="H8" s="85" t="s">
        <v>208</v>
      </c>
      <c r="I8" s="30"/>
      <c r="J8" s="30"/>
    </row>
    <row r="9" spans="1:11" ht="181.5" customHeight="1" x14ac:dyDescent="0.25">
      <c r="A9" s="76" t="s">
        <v>28</v>
      </c>
      <c r="B9" s="30" t="s">
        <v>206</v>
      </c>
      <c r="C9" s="30" t="s">
        <v>9</v>
      </c>
      <c r="D9" s="30" t="s">
        <v>71</v>
      </c>
      <c r="E9" s="30">
        <v>55</v>
      </c>
      <c r="F9" s="30" t="s">
        <v>192</v>
      </c>
      <c r="G9" s="30">
        <v>15</v>
      </c>
      <c r="H9" s="30" t="s">
        <v>421</v>
      </c>
      <c r="I9" s="10"/>
      <c r="J9" s="10"/>
    </row>
    <row r="10" spans="1:11" ht="136.5" customHeight="1" x14ac:dyDescent="0.25">
      <c r="A10" s="76" t="s">
        <v>29</v>
      </c>
      <c r="B10" s="30" t="s">
        <v>213</v>
      </c>
      <c r="C10" s="30" t="s">
        <v>9</v>
      </c>
      <c r="D10" s="30" t="s">
        <v>71</v>
      </c>
      <c r="E10" s="30" t="s">
        <v>212</v>
      </c>
      <c r="F10" s="30" t="s">
        <v>192</v>
      </c>
      <c r="G10" s="30">
        <v>10</v>
      </c>
      <c r="H10" s="30" t="s">
        <v>420</v>
      </c>
      <c r="I10" s="55"/>
      <c r="J10" s="55"/>
    </row>
    <row r="11" spans="1:11" ht="111.75" customHeight="1" x14ac:dyDescent="0.25">
      <c r="A11" s="76" t="s">
        <v>32</v>
      </c>
      <c r="B11" s="30" t="s">
        <v>34</v>
      </c>
      <c r="C11" s="30" t="s">
        <v>35</v>
      </c>
      <c r="D11" s="30" t="s">
        <v>71</v>
      </c>
      <c r="E11" s="30">
        <v>14</v>
      </c>
      <c r="F11" s="30" t="s">
        <v>192</v>
      </c>
      <c r="G11" s="30">
        <v>10</v>
      </c>
      <c r="H11" s="30" t="s">
        <v>210</v>
      </c>
      <c r="I11" s="10"/>
      <c r="J11" s="10"/>
    </row>
    <row r="12" spans="1:11" ht="95.25" customHeight="1" x14ac:dyDescent="0.25">
      <c r="A12" s="76" t="s">
        <v>33</v>
      </c>
      <c r="B12" s="30" t="s">
        <v>150</v>
      </c>
      <c r="C12" s="30" t="s">
        <v>15</v>
      </c>
      <c r="D12" s="30" t="s">
        <v>71</v>
      </c>
      <c r="E12" s="30"/>
      <c r="F12" s="70"/>
      <c r="G12" s="30">
        <f>G13+G14</f>
        <v>10</v>
      </c>
      <c r="H12" s="244" t="s">
        <v>174</v>
      </c>
      <c r="I12" s="51"/>
      <c r="J12" s="51"/>
    </row>
    <row r="13" spans="1:11" ht="60" customHeight="1" x14ac:dyDescent="0.25">
      <c r="A13" s="76" t="s">
        <v>168</v>
      </c>
      <c r="B13" s="30" t="s">
        <v>14</v>
      </c>
      <c r="C13" s="30" t="s">
        <v>15</v>
      </c>
      <c r="D13" s="79" t="s">
        <v>71</v>
      </c>
      <c r="E13" s="30">
        <v>0</v>
      </c>
      <c r="F13" s="244" t="s">
        <v>16</v>
      </c>
      <c r="G13" s="30">
        <v>4</v>
      </c>
      <c r="H13" s="245"/>
      <c r="I13" s="10"/>
      <c r="J13" s="10"/>
    </row>
    <row r="14" spans="1:11" ht="75" x14ac:dyDescent="0.25">
      <c r="A14" s="76" t="s">
        <v>198</v>
      </c>
      <c r="B14" s="30" t="s">
        <v>17</v>
      </c>
      <c r="C14" s="30" t="s">
        <v>15</v>
      </c>
      <c r="D14" s="79" t="s">
        <v>71</v>
      </c>
      <c r="E14" s="30">
        <v>0</v>
      </c>
      <c r="F14" s="246"/>
      <c r="G14" s="30">
        <v>6</v>
      </c>
      <c r="H14" s="246"/>
      <c r="I14" s="10"/>
      <c r="J14" s="10"/>
    </row>
    <row r="15" spans="1:11" x14ac:dyDescent="0.25">
      <c r="A15" s="27"/>
      <c r="B15" s="28" t="s">
        <v>18</v>
      </c>
      <c r="C15" s="28"/>
      <c r="D15" s="28"/>
      <c r="E15" s="28"/>
      <c r="F15" s="28"/>
      <c r="G15" s="24">
        <f>G12+G11+G10+G9+G8+G4</f>
        <v>100</v>
      </c>
      <c r="H15" s="28"/>
      <c r="I15" s="28"/>
      <c r="J15" s="37"/>
    </row>
  </sheetData>
  <mergeCells count="11">
    <mergeCell ref="F13:F14"/>
    <mergeCell ref="H12:H14"/>
    <mergeCell ref="A2:J2"/>
    <mergeCell ref="A4:A7"/>
    <mergeCell ref="B4:B7"/>
    <mergeCell ref="C4:C7"/>
    <mergeCell ref="F4:F7"/>
    <mergeCell ref="G4:G7"/>
    <mergeCell ref="H4:H7"/>
    <mergeCell ref="I4:I7"/>
    <mergeCell ref="J4:J7"/>
  </mergeCells>
  <pageMargins left="0.62992125984251968" right="0.23622047244094491" top="0.35433070866141736" bottom="0" header="0.31496062992125984" footer="0.31496062992125984"/>
  <pageSetup paperSize="9" scale="55" orientation="portrait" horizontalDpi="4294967294" r:id="rId1"/>
  <ignoredErrors>
    <ignoredError sqref="A11:A14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="90" zoomScaleNormal="90" workbookViewId="0">
      <selection activeCell="G15" sqref="G15"/>
    </sheetView>
  </sheetViews>
  <sheetFormatPr defaultRowHeight="15" x14ac:dyDescent="0.25"/>
  <cols>
    <col min="1" max="1" width="4.5703125" style="1" customWidth="1"/>
    <col min="2" max="2" width="25.85546875" style="1" customWidth="1"/>
    <col min="3" max="3" width="12.7109375" style="1" customWidth="1"/>
    <col min="4" max="4" width="23.140625" style="1" customWidth="1"/>
    <col min="5" max="5" width="9.140625" style="1" customWidth="1"/>
    <col min="6" max="6" width="16.85546875" style="1" customWidth="1"/>
    <col min="7" max="7" width="12.140625" style="1" customWidth="1"/>
    <col min="8" max="8" width="24.28515625" style="1" customWidth="1"/>
    <col min="9" max="9" width="7.28515625" style="1" customWidth="1"/>
    <col min="10" max="10" width="38.42578125" style="1" customWidth="1"/>
  </cols>
  <sheetData>
    <row r="1" spans="1:10" ht="75" x14ac:dyDescent="0.25">
      <c r="J1" s="9" t="s">
        <v>312</v>
      </c>
    </row>
    <row r="2" spans="1:10" ht="30.75" customHeight="1" x14ac:dyDescent="0.25">
      <c r="A2" s="271" t="s">
        <v>373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ht="45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34.5" customHeight="1" x14ac:dyDescent="0.25">
      <c r="A4" s="248">
        <v>1</v>
      </c>
      <c r="B4" s="244" t="s">
        <v>97</v>
      </c>
      <c r="C4" s="244" t="s">
        <v>9</v>
      </c>
      <c r="D4" s="7" t="s">
        <v>37</v>
      </c>
      <c r="E4" s="7" t="s">
        <v>41</v>
      </c>
      <c r="F4" s="244" t="s">
        <v>211</v>
      </c>
      <c r="G4" s="244">
        <v>40</v>
      </c>
      <c r="H4" s="244" t="s">
        <v>270</v>
      </c>
      <c r="I4" s="267"/>
      <c r="J4" s="221"/>
    </row>
    <row r="5" spans="1:10" ht="39" customHeight="1" x14ac:dyDescent="0.25">
      <c r="A5" s="249"/>
      <c r="B5" s="245"/>
      <c r="C5" s="245"/>
      <c r="D5" s="7" t="s">
        <v>38</v>
      </c>
      <c r="E5" s="7" t="s">
        <v>42</v>
      </c>
      <c r="F5" s="245"/>
      <c r="G5" s="245"/>
      <c r="H5" s="245"/>
      <c r="I5" s="268"/>
      <c r="J5" s="222"/>
    </row>
    <row r="6" spans="1:10" ht="39" customHeight="1" x14ac:dyDescent="0.25">
      <c r="A6" s="249"/>
      <c r="B6" s="245"/>
      <c r="C6" s="245"/>
      <c r="D6" s="7" t="s">
        <v>39</v>
      </c>
      <c r="E6" s="7" t="s">
        <v>43</v>
      </c>
      <c r="F6" s="245"/>
      <c r="G6" s="245"/>
      <c r="H6" s="245"/>
      <c r="I6" s="268"/>
      <c r="J6" s="222"/>
    </row>
    <row r="7" spans="1:10" ht="29.25" customHeight="1" x14ac:dyDescent="0.25">
      <c r="A7" s="250"/>
      <c r="B7" s="246"/>
      <c r="C7" s="246"/>
      <c r="D7" s="7" t="s">
        <v>40</v>
      </c>
      <c r="E7" s="7" t="s">
        <v>120</v>
      </c>
      <c r="F7" s="246"/>
      <c r="G7" s="246"/>
      <c r="H7" s="246"/>
      <c r="I7" s="269"/>
      <c r="J7" s="223"/>
    </row>
    <row r="8" spans="1:10" ht="165" x14ac:dyDescent="0.25">
      <c r="A8" s="76">
        <v>2</v>
      </c>
      <c r="B8" s="30" t="s">
        <v>207</v>
      </c>
      <c r="C8" s="30" t="s">
        <v>9</v>
      </c>
      <c r="D8" s="30" t="s">
        <v>71</v>
      </c>
      <c r="E8" s="30">
        <v>30</v>
      </c>
      <c r="F8" s="30" t="s">
        <v>192</v>
      </c>
      <c r="G8" s="30">
        <v>15</v>
      </c>
      <c r="H8" s="85" t="s">
        <v>208</v>
      </c>
      <c r="I8" s="30"/>
      <c r="J8" s="30"/>
    </row>
    <row r="9" spans="1:10" ht="150" x14ac:dyDescent="0.25">
      <c r="A9" s="76" t="s">
        <v>28</v>
      </c>
      <c r="B9" s="30" t="s">
        <v>206</v>
      </c>
      <c r="C9" s="30" t="s">
        <v>9</v>
      </c>
      <c r="D9" s="30" t="s">
        <v>71</v>
      </c>
      <c r="E9" s="30">
        <v>55</v>
      </c>
      <c r="F9" s="30" t="s">
        <v>192</v>
      </c>
      <c r="G9" s="30">
        <v>15</v>
      </c>
      <c r="H9" s="30" t="s">
        <v>209</v>
      </c>
      <c r="I9" s="171"/>
      <c r="J9" s="55"/>
    </row>
    <row r="10" spans="1:10" ht="114.75" customHeight="1" x14ac:dyDescent="0.25">
      <c r="A10" s="76" t="s">
        <v>29</v>
      </c>
      <c r="B10" s="30" t="s">
        <v>213</v>
      </c>
      <c r="C10" s="30" t="s">
        <v>9</v>
      </c>
      <c r="D10" s="30" t="s">
        <v>71</v>
      </c>
      <c r="E10" s="30" t="s">
        <v>212</v>
      </c>
      <c r="F10" s="30" t="s">
        <v>192</v>
      </c>
      <c r="G10" s="30">
        <v>10</v>
      </c>
      <c r="H10" s="30" t="s">
        <v>420</v>
      </c>
      <c r="I10" s="55"/>
      <c r="J10" s="55"/>
    </row>
    <row r="11" spans="1:10" ht="105" x14ac:dyDescent="0.25">
      <c r="A11" s="76" t="s">
        <v>32</v>
      </c>
      <c r="B11" s="30" t="s">
        <v>34</v>
      </c>
      <c r="C11" s="30" t="s">
        <v>35</v>
      </c>
      <c r="D11" s="30" t="s">
        <v>71</v>
      </c>
      <c r="E11" s="30">
        <v>14</v>
      </c>
      <c r="F11" s="30" t="s">
        <v>192</v>
      </c>
      <c r="G11" s="30">
        <v>10</v>
      </c>
      <c r="H11" s="30" t="s">
        <v>489</v>
      </c>
      <c r="I11" s="55"/>
      <c r="J11" s="55"/>
    </row>
    <row r="12" spans="1:10" ht="30" x14ac:dyDescent="0.25">
      <c r="A12" s="76" t="s">
        <v>33</v>
      </c>
      <c r="B12" s="30" t="s">
        <v>150</v>
      </c>
      <c r="C12" s="30" t="s">
        <v>15</v>
      </c>
      <c r="D12" s="30" t="s">
        <v>71</v>
      </c>
      <c r="E12" s="30"/>
      <c r="F12" s="70"/>
      <c r="G12" s="30">
        <f>G13+G14</f>
        <v>10</v>
      </c>
      <c r="H12" s="244" t="s">
        <v>174</v>
      </c>
      <c r="I12" s="55"/>
      <c r="J12" s="55"/>
    </row>
    <row r="13" spans="1:10" ht="45" x14ac:dyDescent="0.25">
      <c r="A13" s="76" t="s">
        <v>168</v>
      </c>
      <c r="B13" s="30" t="s">
        <v>14</v>
      </c>
      <c r="C13" s="30" t="s">
        <v>15</v>
      </c>
      <c r="D13" s="79" t="s">
        <v>71</v>
      </c>
      <c r="E13" s="30">
        <v>0</v>
      </c>
      <c r="F13" s="244" t="s">
        <v>16</v>
      </c>
      <c r="G13" s="30">
        <v>4</v>
      </c>
      <c r="H13" s="245"/>
      <c r="I13" s="55"/>
      <c r="J13" s="55"/>
    </row>
    <row r="14" spans="1:10" ht="60" x14ac:dyDescent="0.25">
      <c r="A14" s="76" t="s">
        <v>198</v>
      </c>
      <c r="B14" s="30" t="s">
        <v>17</v>
      </c>
      <c r="C14" s="30" t="s">
        <v>15</v>
      </c>
      <c r="D14" s="79" t="s">
        <v>71</v>
      </c>
      <c r="E14" s="30">
        <v>0</v>
      </c>
      <c r="F14" s="246"/>
      <c r="G14" s="30">
        <v>6</v>
      </c>
      <c r="H14" s="246"/>
      <c r="I14" s="55"/>
      <c r="J14" s="55"/>
    </row>
    <row r="15" spans="1:10" x14ac:dyDescent="0.25">
      <c r="A15" s="27"/>
      <c r="B15" s="28" t="s">
        <v>18</v>
      </c>
      <c r="C15" s="28"/>
      <c r="D15" s="28"/>
      <c r="E15" s="28"/>
      <c r="F15" s="28"/>
      <c r="G15" s="24">
        <f>G12+G11+G10+G9+G8+G4</f>
        <v>100</v>
      </c>
      <c r="H15" s="28"/>
      <c r="I15" s="28"/>
      <c r="J15" s="37"/>
    </row>
  </sheetData>
  <mergeCells count="11">
    <mergeCell ref="H4:H7"/>
    <mergeCell ref="H12:H14"/>
    <mergeCell ref="F13:F14"/>
    <mergeCell ref="A2:J2"/>
    <mergeCell ref="A4:A7"/>
    <mergeCell ref="B4:B7"/>
    <mergeCell ref="C4:C7"/>
    <mergeCell ref="F4:F7"/>
    <mergeCell ref="G4:G7"/>
    <mergeCell ref="J4:J7"/>
    <mergeCell ref="I4:I7"/>
  </mergeCells>
  <pageMargins left="0.31496062992125984" right="0.31496062992125984" top="0.74803149606299213" bottom="0.74803149606299213" header="0.31496062992125984" footer="0.31496062992125984"/>
  <pageSetup paperSize="9" scale="56" orientation="portrait" horizontalDpi="4294967293" r:id="rId1"/>
  <ignoredErrors>
    <ignoredError sqref="A12:A14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="90" zoomScaleNormal="90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G12" sqref="G12"/>
    </sheetView>
  </sheetViews>
  <sheetFormatPr defaultRowHeight="15" x14ac:dyDescent="0.25"/>
  <cols>
    <col min="1" max="1" width="5" style="1" customWidth="1"/>
    <col min="2" max="2" width="20" style="1" customWidth="1"/>
    <col min="3" max="3" width="12.42578125" style="1" customWidth="1"/>
    <col min="4" max="4" width="22.7109375" style="1" customWidth="1"/>
    <col min="5" max="5" width="10" style="1" customWidth="1"/>
    <col min="6" max="6" width="17" style="1" customWidth="1"/>
    <col min="7" max="7" width="11.42578125" style="1" customWidth="1"/>
    <col min="8" max="8" width="23.28515625" style="1" customWidth="1"/>
    <col min="9" max="9" width="9.140625" style="1"/>
    <col min="10" max="10" width="41" style="1" customWidth="1"/>
  </cols>
  <sheetData>
    <row r="1" spans="1:10" ht="60" x14ac:dyDescent="0.25">
      <c r="J1" s="9" t="s">
        <v>313</v>
      </c>
    </row>
    <row r="2" spans="1:10" ht="32.25" customHeight="1" x14ac:dyDescent="0.25">
      <c r="A2" s="323" t="s">
        <v>511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ht="52.5" customHeight="1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39" customHeight="1" x14ac:dyDescent="0.25">
      <c r="A4" s="248">
        <v>1</v>
      </c>
      <c r="B4" s="244" t="s">
        <v>97</v>
      </c>
      <c r="C4" s="244" t="s">
        <v>9</v>
      </c>
      <c r="D4" s="7" t="s">
        <v>37</v>
      </c>
      <c r="E4" s="7" t="s">
        <v>41</v>
      </c>
      <c r="F4" s="244" t="s">
        <v>211</v>
      </c>
      <c r="G4" s="244">
        <v>40</v>
      </c>
      <c r="H4" s="244" t="s">
        <v>270</v>
      </c>
      <c r="I4" s="221"/>
      <c r="J4" s="221"/>
    </row>
    <row r="5" spans="1:10" ht="39" customHeight="1" x14ac:dyDescent="0.25">
      <c r="A5" s="249"/>
      <c r="B5" s="245"/>
      <c r="C5" s="245"/>
      <c r="D5" s="7" t="s">
        <v>38</v>
      </c>
      <c r="E5" s="7" t="s">
        <v>42</v>
      </c>
      <c r="F5" s="245"/>
      <c r="G5" s="245"/>
      <c r="H5" s="245"/>
      <c r="I5" s="222"/>
      <c r="J5" s="222"/>
    </row>
    <row r="6" spans="1:10" ht="36" customHeight="1" x14ac:dyDescent="0.25">
      <c r="A6" s="249"/>
      <c r="B6" s="245"/>
      <c r="C6" s="245"/>
      <c r="D6" s="7" t="s">
        <v>39</v>
      </c>
      <c r="E6" s="7" t="s">
        <v>43</v>
      </c>
      <c r="F6" s="245"/>
      <c r="G6" s="245"/>
      <c r="H6" s="245"/>
      <c r="I6" s="222"/>
      <c r="J6" s="222"/>
    </row>
    <row r="7" spans="1:10" ht="39.75" customHeight="1" x14ac:dyDescent="0.25">
      <c r="A7" s="250"/>
      <c r="B7" s="246"/>
      <c r="C7" s="246"/>
      <c r="D7" s="7" t="s">
        <v>40</v>
      </c>
      <c r="E7" s="7" t="s">
        <v>120</v>
      </c>
      <c r="F7" s="246"/>
      <c r="G7" s="246"/>
      <c r="H7" s="246"/>
      <c r="I7" s="223"/>
      <c r="J7" s="223"/>
    </row>
    <row r="8" spans="1:10" ht="165" x14ac:dyDescent="0.25">
      <c r="A8" s="76">
        <v>2</v>
      </c>
      <c r="B8" s="30" t="s">
        <v>207</v>
      </c>
      <c r="C8" s="30" t="s">
        <v>9</v>
      </c>
      <c r="D8" s="30" t="s">
        <v>71</v>
      </c>
      <c r="E8" s="30">
        <v>30</v>
      </c>
      <c r="F8" s="30" t="s">
        <v>192</v>
      </c>
      <c r="G8" s="30">
        <v>15</v>
      </c>
      <c r="H8" s="85" t="s">
        <v>208</v>
      </c>
      <c r="I8" s="30"/>
      <c r="J8" s="30"/>
    </row>
    <row r="9" spans="1:10" ht="150" x14ac:dyDescent="0.25">
      <c r="A9" s="76" t="s">
        <v>28</v>
      </c>
      <c r="B9" s="30" t="s">
        <v>206</v>
      </c>
      <c r="C9" s="30" t="s">
        <v>9</v>
      </c>
      <c r="D9" s="30" t="s">
        <v>71</v>
      </c>
      <c r="E9" s="30">
        <v>55</v>
      </c>
      <c r="F9" s="30" t="s">
        <v>192</v>
      </c>
      <c r="G9" s="30">
        <v>15</v>
      </c>
      <c r="H9" s="30" t="s">
        <v>421</v>
      </c>
      <c r="I9" s="55"/>
      <c r="J9" s="55"/>
    </row>
    <row r="10" spans="1:10" ht="105" x14ac:dyDescent="0.25">
      <c r="A10" s="76" t="s">
        <v>29</v>
      </c>
      <c r="B10" s="30" t="s">
        <v>213</v>
      </c>
      <c r="C10" s="30" t="s">
        <v>9</v>
      </c>
      <c r="D10" s="30" t="s">
        <v>71</v>
      </c>
      <c r="E10" s="30" t="s">
        <v>212</v>
      </c>
      <c r="F10" s="30" t="s">
        <v>192</v>
      </c>
      <c r="G10" s="30">
        <v>10</v>
      </c>
      <c r="H10" s="30" t="s">
        <v>420</v>
      </c>
      <c r="I10" s="55"/>
      <c r="J10" s="55"/>
    </row>
    <row r="11" spans="1:10" ht="120" x14ac:dyDescent="0.25">
      <c r="A11" s="76" t="s">
        <v>32</v>
      </c>
      <c r="B11" s="30" t="s">
        <v>34</v>
      </c>
      <c r="C11" s="30" t="s">
        <v>35</v>
      </c>
      <c r="D11" s="30" t="s">
        <v>71</v>
      </c>
      <c r="E11" s="30">
        <v>14</v>
      </c>
      <c r="F11" s="30" t="s">
        <v>192</v>
      </c>
      <c r="G11" s="30">
        <v>10</v>
      </c>
      <c r="H11" s="30" t="s">
        <v>210</v>
      </c>
      <c r="I11" s="55"/>
      <c r="J11" s="55"/>
    </row>
    <row r="12" spans="1:10" ht="30" x14ac:dyDescent="0.25">
      <c r="A12" s="76" t="s">
        <v>33</v>
      </c>
      <c r="B12" s="30" t="s">
        <v>150</v>
      </c>
      <c r="C12" s="30" t="s">
        <v>15</v>
      </c>
      <c r="D12" s="30" t="s">
        <v>71</v>
      </c>
      <c r="E12" s="30"/>
      <c r="F12" s="70"/>
      <c r="G12" s="30">
        <f>G13+G14</f>
        <v>10</v>
      </c>
      <c r="H12" s="244" t="s">
        <v>174</v>
      </c>
      <c r="I12" s="55"/>
      <c r="J12" s="55"/>
    </row>
    <row r="13" spans="1:10" ht="75" x14ac:dyDescent="0.25">
      <c r="A13" s="76" t="s">
        <v>168</v>
      </c>
      <c r="B13" s="30" t="s">
        <v>14</v>
      </c>
      <c r="C13" s="30" t="s">
        <v>15</v>
      </c>
      <c r="D13" s="79" t="s">
        <v>71</v>
      </c>
      <c r="E13" s="30">
        <v>0</v>
      </c>
      <c r="F13" s="244" t="s">
        <v>16</v>
      </c>
      <c r="G13" s="30">
        <v>4</v>
      </c>
      <c r="H13" s="245"/>
      <c r="I13" s="55"/>
      <c r="J13" s="55"/>
    </row>
    <row r="14" spans="1:10" ht="90" x14ac:dyDescent="0.25">
      <c r="A14" s="76" t="s">
        <v>198</v>
      </c>
      <c r="B14" s="30" t="s">
        <v>17</v>
      </c>
      <c r="C14" s="30" t="s">
        <v>15</v>
      </c>
      <c r="D14" s="79" t="s">
        <v>71</v>
      </c>
      <c r="E14" s="30">
        <v>0</v>
      </c>
      <c r="F14" s="246"/>
      <c r="G14" s="30">
        <v>6</v>
      </c>
      <c r="H14" s="246"/>
      <c r="I14" s="55"/>
      <c r="J14" s="55"/>
    </row>
    <row r="15" spans="1:10" x14ac:dyDescent="0.25">
      <c r="A15" s="27"/>
      <c r="B15" s="28" t="s">
        <v>18</v>
      </c>
      <c r="C15" s="28"/>
      <c r="D15" s="28"/>
      <c r="E15" s="28"/>
      <c r="F15" s="28"/>
      <c r="G15" s="24">
        <f>G12+G11+G10+G9+G8+G4</f>
        <v>100</v>
      </c>
      <c r="H15" s="28"/>
      <c r="I15" s="28"/>
      <c r="J15" s="37"/>
    </row>
  </sheetData>
  <mergeCells count="11">
    <mergeCell ref="H4:H7"/>
    <mergeCell ref="H12:H14"/>
    <mergeCell ref="F13:F14"/>
    <mergeCell ref="A2:J2"/>
    <mergeCell ref="A4:A7"/>
    <mergeCell ref="B4:B7"/>
    <mergeCell ref="C4:C7"/>
    <mergeCell ref="F4:F7"/>
    <mergeCell ref="G4:G7"/>
    <mergeCell ref="J4:J7"/>
    <mergeCell ref="I4:I7"/>
  </mergeCells>
  <pageMargins left="0.31496062992125984" right="0.31496062992125984" top="0.74803149606299213" bottom="0.74803149606299213" header="0.31496062992125984" footer="0.31496062992125984"/>
  <pageSetup paperSize="9" scale="57"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="90" zoomScaleNormal="90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F10" sqref="F10"/>
    </sheetView>
  </sheetViews>
  <sheetFormatPr defaultRowHeight="15" x14ac:dyDescent="0.25"/>
  <cols>
    <col min="1" max="1" width="5" style="1" customWidth="1"/>
    <col min="2" max="2" width="18.85546875" style="1" customWidth="1"/>
    <col min="3" max="3" width="10.5703125" style="1" customWidth="1"/>
    <col min="4" max="4" width="22" style="1" customWidth="1"/>
    <col min="5" max="5" width="9.7109375" style="1" customWidth="1"/>
    <col min="6" max="6" width="16.5703125" style="1" customWidth="1"/>
    <col min="7" max="7" width="11.28515625" style="1" customWidth="1"/>
    <col min="8" max="8" width="24.140625" style="1" customWidth="1"/>
    <col min="9" max="9" width="9.140625" style="1"/>
    <col min="10" max="10" width="38.28515625" style="1" customWidth="1"/>
  </cols>
  <sheetData>
    <row r="1" spans="1:10" ht="75" x14ac:dyDescent="0.25">
      <c r="J1" s="9" t="s">
        <v>314</v>
      </c>
    </row>
    <row r="2" spans="1:10" ht="35.25" customHeight="1" x14ac:dyDescent="0.25">
      <c r="A2" s="271" t="s">
        <v>372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51" customHeight="1" x14ac:dyDescent="0.25">
      <c r="A3" s="2" t="s">
        <v>0</v>
      </c>
      <c r="B3" s="10" t="s">
        <v>1</v>
      </c>
      <c r="C3" s="10" t="s">
        <v>2</v>
      </c>
      <c r="D3" s="10" t="s">
        <v>36</v>
      </c>
      <c r="E3" s="10" t="s">
        <v>3</v>
      </c>
      <c r="F3" s="10" t="s">
        <v>4</v>
      </c>
      <c r="G3" s="10" t="s">
        <v>5</v>
      </c>
      <c r="H3" s="6" t="s">
        <v>45</v>
      </c>
      <c r="I3" s="10" t="s">
        <v>6</v>
      </c>
      <c r="J3" s="10" t="s">
        <v>7</v>
      </c>
    </row>
    <row r="4" spans="1:10" ht="45" customHeight="1" x14ac:dyDescent="0.25">
      <c r="A4" s="248">
        <v>1</v>
      </c>
      <c r="B4" s="244" t="s">
        <v>97</v>
      </c>
      <c r="C4" s="244" t="s">
        <v>9</v>
      </c>
      <c r="D4" s="7" t="s">
        <v>37</v>
      </c>
      <c r="E4" s="7" t="s">
        <v>41</v>
      </c>
      <c r="F4" s="244" t="s">
        <v>211</v>
      </c>
      <c r="G4" s="244">
        <v>40</v>
      </c>
      <c r="H4" s="244" t="s">
        <v>270</v>
      </c>
      <c r="I4" s="221"/>
      <c r="J4" s="221"/>
    </row>
    <row r="5" spans="1:10" ht="44.25" customHeight="1" x14ac:dyDescent="0.25">
      <c r="A5" s="249"/>
      <c r="B5" s="245"/>
      <c r="C5" s="245"/>
      <c r="D5" s="7" t="s">
        <v>38</v>
      </c>
      <c r="E5" s="7" t="s">
        <v>42</v>
      </c>
      <c r="F5" s="245"/>
      <c r="G5" s="245"/>
      <c r="H5" s="245"/>
      <c r="I5" s="222"/>
      <c r="J5" s="222"/>
    </row>
    <row r="6" spans="1:10" ht="39" customHeight="1" x14ac:dyDescent="0.25">
      <c r="A6" s="249"/>
      <c r="B6" s="245"/>
      <c r="C6" s="245"/>
      <c r="D6" s="7" t="s">
        <v>39</v>
      </c>
      <c r="E6" s="7" t="s">
        <v>43</v>
      </c>
      <c r="F6" s="245"/>
      <c r="G6" s="245"/>
      <c r="H6" s="245"/>
      <c r="I6" s="222"/>
      <c r="J6" s="222"/>
    </row>
    <row r="7" spans="1:10" ht="26.25" customHeight="1" x14ac:dyDescent="0.25">
      <c r="A7" s="250"/>
      <c r="B7" s="246"/>
      <c r="C7" s="246"/>
      <c r="D7" s="7" t="s">
        <v>40</v>
      </c>
      <c r="E7" s="7" t="s">
        <v>120</v>
      </c>
      <c r="F7" s="246"/>
      <c r="G7" s="246"/>
      <c r="H7" s="246"/>
      <c r="I7" s="223"/>
      <c r="J7" s="223"/>
    </row>
    <row r="8" spans="1:10" ht="165" x14ac:dyDescent="0.25">
      <c r="A8" s="76">
        <v>2</v>
      </c>
      <c r="B8" s="30" t="s">
        <v>207</v>
      </c>
      <c r="C8" s="30" t="s">
        <v>9</v>
      </c>
      <c r="D8" s="30" t="s">
        <v>71</v>
      </c>
      <c r="E8" s="30">
        <v>30</v>
      </c>
      <c r="F8" s="30" t="s">
        <v>192</v>
      </c>
      <c r="G8" s="30">
        <v>15</v>
      </c>
      <c r="H8" s="85" t="s">
        <v>208</v>
      </c>
      <c r="I8" s="159"/>
      <c r="J8" s="30"/>
    </row>
    <row r="9" spans="1:10" ht="150" x14ac:dyDescent="0.25">
      <c r="A9" s="76" t="s">
        <v>28</v>
      </c>
      <c r="B9" s="30" t="s">
        <v>206</v>
      </c>
      <c r="C9" s="30" t="s">
        <v>9</v>
      </c>
      <c r="D9" s="30" t="s">
        <v>71</v>
      </c>
      <c r="E9" s="30">
        <v>55</v>
      </c>
      <c r="F9" s="30" t="s">
        <v>192</v>
      </c>
      <c r="G9" s="30">
        <v>15</v>
      </c>
      <c r="H9" s="30" t="s">
        <v>421</v>
      </c>
      <c r="I9" s="159"/>
      <c r="J9" s="55"/>
    </row>
    <row r="10" spans="1:10" ht="120" x14ac:dyDescent="0.25">
      <c r="A10" s="76" t="s">
        <v>29</v>
      </c>
      <c r="B10" s="30" t="s">
        <v>213</v>
      </c>
      <c r="C10" s="30" t="s">
        <v>9</v>
      </c>
      <c r="D10" s="30" t="s">
        <v>71</v>
      </c>
      <c r="E10" s="30" t="s">
        <v>212</v>
      </c>
      <c r="F10" s="30" t="s">
        <v>192</v>
      </c>
      <c r="G10" s="30">
        <v>10</v>
      </c>
      <c r="H10" s="30" t="s">
        <v>422</v>
      </c>
      <c r="I10" s="169"/>
      <c r="J10" s="55"/>
    </row>
    <row r="11" spans="1:10" ht="120" x14ac:dyDescent="0.25">
      <c r="A11" s="76" t="s">
        <v>32</v>
      </c>
      <c r="B11" s="30" t="s">
        <v>34</v>
      </c>
      <c r="C11" s="30" t="s">
        <v>35</v>
      </c>
      <c r="D11" s="30" t="s">
        <v>71</v>
      </c>
      <c r="E11" s="30">
        <v>14</v>
      </c>
      <c r="F11" s="30" t="s">
        <v>192</v>
      </c>
      <c r="G11" s="30">
        <v>10</v>
      </c>
      <c r="H11" s="30" t="s">
        <v>210</v>
      </c>
      <c r="I11" s="55"/>
      <c r="J11" s="55"/>
    </row>
    <row r="12" spans="1:10" ht="30" x14ac:dyDescent="0.25">
      <c r="A12" s="76" t="s">
        <v>33</v>
      </c>
      <c r="B12" s="30" t="s">
        <v>150</v>
      </c>
      <c r="C12" s="30" t="s">
        <v>15</v>
      </c>
      <c r="D12" s="30" t="s">
        <v>71</v>
      </c>
      <c r="E12" s="30"/>
      <c r="F12" s="70"/>
      <c r="G12" s="30">
        <f>G13+G14</f>
        <v>10</v>
      </c>
      <c r="H12" s="244" t="s">
        <v>174</v>
      </c>
      <c r="I12" s="55"/>
      <c r="J12" s="55"/>
    </row>
    <row r="13" spans="1:10" ht="75" x14ac:dyDescent="0.25">
      <c r="A13" s="76" t="s">
        <v>168</v>
      </c>
      <c r="B13" s="30" t="s">
        <v>14</v>
      </c>
      <c r="C13" s="30" t="s">
        <v>15</v>
      </c>
      <c r="D13" s="79" t="s">
        <v>71</v>
      </c>
      <c r="E13" s="30">
        <v>0</v>
      </c>
      <c r="F13" s="244" t="s">
        <v>16</v>
      </c>
      <c r="G13" s="30">
        <v>4</v>
      </c>
      <c r="H13" s="245"/>
      <c r="I13" s="55"/>
      <c r="J13" s="55"/>
    </row>
    <row r="14" spans="1:10" ht="90" x14ac:dyDescent="0.25">
      <c r="A14" s="76" t="s">
        <v>198</v>
      </c>
      <c r="B14" s="30" t="s">
        <v>17</v>
      </c>
      <c r="C14" s="30" t="s">
        <v>15</v>
      </c>
      <c r="D14" s="79" t="s">
        <v>71</v>
      </c>
      <c r="E14" s="30">
        <v>0</v>
      </c>
      <c r="F14" s="246"/>
      <c r="G14" s="30">
        <v>6</v>
      </c>
      <c r="H14" s="246"/>
      <c r="I14" s="55"/>
      <c r="J14" s="55"/>
    </row>
    <row r="15" spans="1:10" x14ac:dyDescent="0.25">
      <c r="A15" s="27"/>
      <c r="B15" s="28" t="s">
        <v>18</v>
      </c>
      <c r="C15" s="28"/>
      <c r="D15" s="28"/>
      <c r="E15" s="28"/>
      <c r="F15" s="28"/>
      <c r="G15" s="24">
        <f>G12+G11+G10+G9+G8+G4</f>
        <v>100</v>
      </c>
      <c r="H15" s="28"/>
      <c r="I15" s="28"/>
      <c r="J15" s="37"/>
    </row>
  </sheetData>
  <mergeCells count="11">
    <mergeCell ref="H12:H14"/>
    <mergeCell ref="F13:F14"/>
    <mergeCell ref="A2:J2"/>
    <mergeCell ref="A4:A7"/>
    <mergeCell ref="B4:B7"/>
    <mergeCell ref="C4:C7"/>
    <mergeCell ref="F4:F7"/>
    <mergeCell ref="G4:G7"/>
    <mergeCell ref="J4:J7"/>
    <mergeCell ref="I4:I7"/>
    <mergeCell ref="H4:H7"/>
  </mergeCells>
  <pageMargins left="0.31496062992125984" right="0.31496062992125984" top="0.55118110236220474" bottom="0.55118110236220474" header="0.31496062992125984" footer="0.31496062992125984"/>
  <pageSetup paperSize="9" scale="59" orientation="portrait" horizontalDpi="4294967293" r:id="rId1"/>
  <ignoredErrors>
    <ignoredError sqref="A14 A9:A10 A11:A13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zoomScale="90" zoomScaleNormal="90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Q7" sqref="Q7"/>
    </sheetView>
  </sheetViews>
  <sheetFormatPr defaultRowHeight="15" x14ac:dyDescent="0.25"/>
  <cols>
    <col min="1" max="1" width="9.140625" style="13"/>
    <col min="2" max="2" width="17.140625" style="13" customWidth="1"/>
    <col min="3" max="3" width="14.42578125" style="13" customWidth="1"/>
    <col min="4" max="4" width="22.7109375" style="13" customWidth="1"/>
    <col min="5" max="5" width="9.5703125" style="13" customWidth="1"/>
    <col min="6" max="7" width="16.7109375" style="13" customWidth="1"/>
    <col min="8" max="8" width="29" style="13" customWidth="1"/>
    <col min="9" max="9" width="11.5703125" style="13" bestFit="1" customWidth="1"/>
    <col min="10" max="10" width="32.140625" style="13" customWidth="1"/>
  </cols>
  <sheetData>
    <row r="1" spans="1:13" ht="73.5" customHeight="1" x14ac:dyDescent="0.25">
      <c r="J1" s="9" t="s">
        <v>315</v>
      </c>
    </row>
    <row r="2" spans="1:13" ht="36" customHeight="1" x14ac:dyDescent="0.25">
      <c r="A2" s="276" t="s">
        <v>371</v>
      </c>
      <c r="B2" s="276"/>
      <c r="C2" s="276"/>
      <c r="D2" s="276"/>
      <c r="E2" s="276"/>
      <c r="F2" s="276"/>
      <c r="G2" s="276"/>
      <c r="H2" s="276"/>
      <c r="I2" s="276"/>
      <c r="J2" s="276"/>
      <c r="K2" s="12"/>
      <c r="L2" s="12"/>
      <c r="M2" s="12"/>
    </row>
    <row r="3" spans="1:13" ht="46.5" customHeight="1" x14ac:dyDescent="0.25">
      <c r="A3" s="22" t="s">
        <v>0</v>
      </c>
      <c r="B3" s="22" t="s">
        <v>1</v>
      </c>
      <c r="C3" s="22" t="s">
        <v>2</v>
      </c>
      <c r="D3" s="22" t="s">
        <v>36</v>
      </c>
      <c r="E3" s="22" t="s">
        <v>3</v>
      </c>
      <c r="F3" s="22" t="s">
        <v>4</v>
      </c>
      <c r="G3" s="22" t="s">
        <v>5</v>
      </c>
      <c r="H3" s="6" t="s">
        <v>45</v>
      </c>
      <c r="I3" s="22" t="s">
        <v>6</v>
      </c>
      <c r="J3" s="22" t="s">
        <v>7</v>
      </c>
    </row>
    <row r="4" spans="1:13" ht="51.75" customHeight="1" x14ac:dyDescent="0.25">
      <c r="A4" s="244">
        <v>1</v>
      </c>
      <c r="B4" s="244" t="s">
        <v>49</v>
      </c>
      <c r="C4" s="244" t="s">
        <v>9</v>
      </c>
      <c r="D4" s="7" t="s">
        <v>37</v>
      </c>
      <c r="E4" s="7" t="s">
        <v>199</v>
      </c>
      <c r="F4" s="296" t="s">
        <v>16</v>
      </c>
      <c r="G4" s="244">
        <v>40</v>
      </c>
      <c r="H4" s="221" t="s">
        <v>423</v>
      </c>
      <c r="I4" s="225"/>
      <c r="J4" s="221"/>
    </row>
    <row r="5" spans="1:13" ht="39.75" customHeight="1" x14ac:dyDescent="0.25">
      <c r="A5" s="245"/>
      <c r="B5" s="245"/>
      <c r="C5" s="245"/>
      <c r="D5" s="7" t="s">
        <v>38</v>
      </c>
      <c r="E5" s="7" t="s">
        <v>42</v>
      </c>
      <c r="F5" s="297"/>
      <c r="G5" s="245"/>
      <c r="H5" s="222"/>
      <c r="I5" s="226"/>
      <c r="J5" s="222"/>
    </row>
    <row r="6" spans="1:13" ht="46.5" customHeight="1" x14ac:dyDescent="0.25">
      <c r="A6" s="245"/>
      <c r="B6" s="245"/>
      <c r="C6" s="245"/>
      <c r="D6" s="7" t="s">
        <v>39</v>
      </c>
      <c r="E6" s="7" t="s">
        <v>159</v>
      </c>
      <c r="F6" s="297"/>
      <c r="G6" s="245"/>
      <c r="H6" s="222"/>
      <c r="I6" s="226"/>
      <c r="J6" s="222"/>
    </row>
    <row r="7" spans="1:13" ht="17.25" customHeight="1" x14ac:dyDescent="0.25">
      <c r="A7" s="246"/>
      <c r="B7" s="246"/>
      <c r="C7" s="246"/>
      <c r="D7" s="7" t="s">
        <v>40</v>
      </c>
      <c r="E7" s="7" t="s">
        <v>120</v>
      </c>
      <c r="F7" s="298"/>
      <c r="G7" s="246"/>
      <c r="H7" s="223"/>
      <c r="I7" s="227"/>
      <c r="J7" s="223"/>
    </row>
    <row r="8" spans="1:13" ht="105" x14ac:dyDescent="0.25">
      <c r="A8" s="30">
        <v>2</v>
      </c>
      <c r="B8" s="30" t="s">
        <v>50</v>
      </c>
      <c r="C8" s="90" t="s">
        <v>9</v>
      </c>
      <c r="D8" s="30" t="s">
        <v>71</v>
      </c>
      <c r="E8" s="30" t="s">
        <v>51</v>
      </c>
      <c r="F8" s="30" t="s">
        <v>192</v>
      </c>
      <c r="G8" s="30">
        <v>25</v>
      </c>
      <c r="H8" s="22" t="s">
        <v>442</v>
      </c>
      <c r="I8" s="171"/>
      <c r="J8" s="22"/>
    </row>
    <row r="9" spans="1:13" ht="90" x14ac:dyDescent="0.25">
      <c r="A9" s="30">
        <v>3</v>
      </c>
      <c r="B9" s="30" t="s">
        <v>52</v>
      </c>
      <c r="C9" s="30" t="s">
        <v>151</v>
      </c>
      <c r="D9" s="30" t="s">
        <v>71</v>
      </c>
      <c r="E9" s="30">
        <v>0</v>
      </c>
      <c r="F9" s="30" t="s">
        <v>16</v>
      </c>
      <c r="G9" s="30">
        <v>20</v>
      </c>
      <c r="H9" s="22" t="s">
        <v>186</v>
      </c>
      <c r="I9" s="152"/>
      <c r="J9" s="152"/>
    </row>
    <row r="10" spans="1:13" ht="75" x14ac:dyDescent="0.25">
      <c r="A10" s="30">
        <v>4</v>
      </c>
      <c r="B10" s="30" t="s">
        <v>54</v>
      </c>
      <c r="C10" s="30" t="s">
        <v>15</v>
      </c>
      <c r="D10" s="30" t="s">
        <v>71</v>
      </c>
      <c r="E10" s="30">
        <v>0</v>
      </c>
      <c r="F10" s="30" t="s">
        <v>16</v>
      </c>
      <c r="G10" s="30">
        <v>15</v>
      </c>
      <c r="H10" s="48" t="s">
        <v>174</v>
      </c>
      <c r="I10" s="22"/>
      <c r="J10" s="22"/>
    </row>
    <row r="11" spans="1:13" x14ac:dyDescent="0.25">
      <c r="A11" s="24"/>
      <c r="B11" s="24" t="s">
        <v>18</v>
      </c>
      <c r="C11" s="24"/>
      <c r="D11" s="24"/>
      <c r="E11" s="24"/>
      <c r="F11" s="24"/>
      <c r="G11" s="24">
        <f>G10+G8+G9+G4</f>
        <v>100</v>
      </c>
      <c r="H11" s="24"/>
      <c r="I11" s="24"/>
      <c r="J11" s="24"/>
    </row>
  </sheetData>
  <mergeCells count="9">
    <mergeCell ref="A2:J2"/>
    <mergeCell ref="A4:A7"/>
    <mergeCell ref="B4:B7"/>
    <mergeCell ref="H4:H7"/>
    <mergeCell ref="G4:G7"/>
    <mergeCell ref="C4:C7"/>
    <mergeCell ref="F4:F7"/>
    <mergeCell ref="I4:I7"/>
    <mergeCell ref="J4:J7"/>
  </mergeCells>
  <pageMargins left="0.31496062992125984" right="0.31496062992125984" top="0.74803149606299213" bottom="0.74803149606299213" header="0.31496062992125984" footer="0.31496062992125984"/>
  <pageSetup paperSize="9" scale="54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zoomScale="90" zoomScaleNormal="90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G13" sqref="G13"/>
    </sheetView>
  </sheetViews>
  <sheetFormatPr defaultRowHeight="15" x14ac:dyDescent="0.25"/>
  <cols>
    <col min="1" max="1" width="4.85546875" style="1" customWidth="1"/>
    <col min="2" max="2" width="17.7109375" style="1" customWidth="1"/>
    <col min="3" max="3" width="11.140625" style="1" customWidth="1"/>
    <col min="4" max="4" width="22.85546875" style="1" customWidth="1"/>
    <col min="5" max="5" width="9.7109375" style="1" bestFit="1" customWidth="1"/>
    <col min="6" max="6" width="18.28515625" style="1" customWidth="1"/>
    <col min="7" max="7" width="13.28515625" style="1" customWidth="1"/>
    <col min="8" max="8" width="26.28515625" style="1" customWidth="1"/>
    <col min="9" max="9" width="11.140625" style="1" customWidth="1"/>
    <col min="10" max="10" width="30.28515625" style="1" customWidth="1"/>
  </cols>
  <sheetData>
    <row r="1" spans="1:13" ht="75" x14ac:dyDescent="0.25">
      <c r="J1" s="9" t="s">
        <v>316</v>
      </c>
    </row>
    <row r="2" spans="1:13" ht="36.75" customHeight="1" x14ac:dyDescent="0.25">
      <c r="A2" s="276" t="s">
        <v>376</v>
      </c>
      <c r="B2" s="276"/>
      <c r="C2" s="276"/>
      <c r="D2" s="276"/>
      <c r="E2" s="276"/>
      <c r="F2" s="276"/>
      <c r="G2" s="276"/>
      <c r="H2" s="276"/>
      <c r="I2" s="276"/>
      <c r="J2" s="276"/>
      <c r="K2" s="16"/>
      <c r="L2" s="16"/>
      <c r="M2" s="16"/>
    </row>
    <row r="3" spans="1:13" ht="45" x14ac:dyDescent="0.25">
      <c r="A3" s="32" t="s">
        <v>0</v>
      </c>
      <c r="B3" s="32" t="s">
        <v>1</v>
      </c>
      <c r="C3" s="32" t="s">
        <v>2</v>
      </c>
      <c r="D3" s="32" t="s">
        <v>36</v>
      </c>
      <c r="E3" s="32" t="s">
        <v>3</v>
      </c>
      <c r="F3" s="32" t="s">
        <v>66</v>
      </c>
      <c r="G3" s="32" t="s">
        <v>5</v>
      </c>
      <c r="H3" s="6" t="s">
        <v>45</v>
      </c>
      <c r="I3" s="32" t="s">
        <v>6</v>
      </c>
      <c r="J3" s="32" t="s">
        <v>7</v>
      </c>
    </row>
    <row r="4" spans="1:13" ht="53.25" customHeight="1" x14ac:dyDescent="0.25">
      <c r="A4" s="244" t="s">
        <v>55</v>
      </c>
      <c r="B4" s="244" t="s">
        <v>56</v>
      </c>
      <c r="C4" s="244" t="s">
        <v>9</v>
      </c>
      <c r="D4" s="7" t="s">
        <v>37</v>
      </c>
      <c r="E4" s="7" t="s">
        <v>41</v>
      </c>
      <c r="F4" s="296" t="s">
        <v>16</v>
      </c>
      <c r="G4" s="244">
        <v>60</v>
      </c>
      <c r="H4" s="244" t="s">
        <v>271</v>
      </c>
      <c r="I4" s="228"/>
      <c r="J4" s="244"/>
    </row>
    <row r="5" spans="1:13" ht="24.75" customHeight="1" x14ac:dyDescent="0.25">
      <c r="A5" s="245"/>
      <c r="B5" s="245"/>
      <c r="C5" s="245"/>
      <c r="D5" s="7" t="s">
        <v>38</v>
      </c>
      <c r="E5" s="7" t="s">
        <v>42</v>
      </c>
      <c r="F5" s="297"/>
      <c r="G5" s="245"/>
      <c r="H5" s="245"/>
      <c r="I5" s="229"/>
      <c r="J5" s="245"/>
    </row>
    <row r="6" spans="1:13" ht="35.25" customHeight="1" x14ac:dyDescent="0.25">
      <c r="A6" s="245"/>
      <c r="B6" s="245"/>
      <c r="C6" s="245"/>
      <c r="D6" s="7" t="s">
        <v>39</v>
      </c>
      <c r="E6" s="7" t="s">
        <v>43</v>
      </c>
      <c r="F6" s="297"/>
      <c r="G6" s="245"/>
      <c r="H6" s="245"/>
      <c r="I6" s="229"/>
      <c r="J6" s="245"/>
    </row>
    <row r="7" spans="1:13" x14ac:dyDescent="0.25">
      <c r="A7" s="246"/>
      <c r="B7" s="246"/>
      <c r="C7" s="246"/>
      <c r="D7" s="7" t="s">
        <v>40</v>
      </c>
      <c r="E7" s="7" t="s">
        <v>120</v>
      </c>
      <c r="F7" s="298"/>
      <c r="G7" s="246"/>
      <c r="H7" s="246"/>
      <c r="I7" s="230"/>
      <c r="J7" s="246"/>
    </row>
    <row r="8" spans="1:13" ht="135" x14ac:dyDescent="0.25">
      <c r="A8" s="30">
        <v>2</v>
      </c>
      <c r="B8" s="30" t="s">
        <v>58</v>
      </c>
      <c r="C8" s="30" t="s">
        <v>9</v>
      </c>
      <c r="D8" s="30" t="s">
        <v>195</v>
      </c>
      <c r="E8" s="30">
        <v>100</v>
      </c>
      <c r="F8" s="30" t="s">
        <v>193</v>
      </c>
      <c r="G8" s="30">
        <v>20</v>
      </c>
      <c r="H8" s="30" t="s">
        <v>194</v>
      </c>
      <c r="I8" s="30"/>
      <c r="J8" s="30"/>
    </row>
    <row r="9" spans="1:13" ht="75" x14ac:dyDescent="0.25">
      <c r="A9" s="30">
        <v>3</v>
      </c>
      <c r="B9" s="30" t="s">
        <v>54</v>
      </c>
      <c r="C9" s="30" t="s">
        <v>15</v>
      </c>
      <c r="D9" s="30" t="s">
        <v>71</v>
      </c>
      <c r="E9" s="30">
        <v>0</v>
      </c>
      <c r="F9" s="30" t="s">
        <v>16</v>
      </c>
      <c r="G9" s="30">
        <v>20</v>
      </c>
      <c r="H9" s="30" t="s">
        <v>174</v>
      </c>
      <c r="I9" s="30"/>
      <c r="J9" s="30"/>
    </row>
    <row r="10" spans="1:13" x14ac:dyDescent="0.25">
      <c r="A10" s="24"/>
      <c r="B10" s="24" t="s">
        <v>18</v>
      </c>
      <c r="C10" s="24"/>
      <c r="D10" s="24"/>
      <c r="E10" s="24"/>
      <c r="F10" s="24"/>
      <c r="G10" s="24">
        <f>G8+G4+G9</f>
        <v>100</v>
      </c>
      <c r="H10" s="24"/>
      <c r="I10" s="24"/>
      <c r="J10" s="24"/>
    </row>
    <row r="11" spans="1:13" x14ac:dyDescent="0.25">
      <c r="E11" s="17"/>
      <c r="F11" s="17"/>
    </row>
  </sheetData>
  <mergeCells count="9">
    <mergeCell ref="A2:J2"/>
    <mergeCell ref="A4:A7"/>
    <mergeCell ref="B4:B7"/>
    <mergeCell ref="C4:C7"/>
    <mergeCell ref="H4:H7"/>
    <mergeCell ref="G4:G7"/>
    <mergeCell ref="F4:F7"/>
    <mergeCell ref="I4:I7"/>
    <mergeCell ref="J4:J7"/>
  </mergeCells>
  <pageMargins left="0.25" right="0.25" top="0.75" bottom="0.75" header="0.3" footer="0.3"/>
  <pageSetup paperSize="9" scale="60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="90" zoomScaleNormal="90" workbookViewId="0">
      <pane xSplit="1" ySplit="3" topLeftCell="B4" activePane="bottomRight" state="frozen"/>
      <selection activeCell="H23" sqref="H23:H26"/>
      <selection pane="topRight" activeCell="H23" sqref="H23:H26"/>
      <selection pane="bottomLeft" activeCell="H23" sqref="H23:H26"/>
      <selection pane="bottomRight" activeCell="G21" sqref="G21"/>
    </sheetView>
  </sheetViews>
  <sheetFormatPr defaultRowHeight="15" x14ac:dyDescent="0.25"/>
  <cols>
    <col min="1" max="1" width="6.28515625" style="1" customWidth="1"/>
    <col min="2" max="2" width="19.85546875" style="1" customWidth="1"/>
    <col min="3" max="3" width="10.7109375" style="1" customWidth="1"/>
    <col min="4" max="4" width="24.42578125" style="1" customWidth="1"/>
    <col min="5" max="5" width="13.85546875" style="1" customWidth="1"/>
    <col min="6" max="6" width="16.7109375" style="1" customWidth="1"/>
    <col min="7" max="7" width="12" style="1" bestFit="1" customWidth="1"/>
    <col min="8" max="8" width="30.85546875" style="1" customWidth="1"/>
    <col min="9" max="9" width="11.5703125" style="1" bestFit="1" customWidth="1"/>
    <col min="10" max="10" width="33.85546875" style="1" customWidth="1"/>
  </cols>
  <sheetData>
    <row r="1" spans="1:13" ht="75" x14ac:dyDescent="0.25">
      <c r="J1" s="9" t="s">
        <v>317</v>
      </c>
    </row>
    <row r="2" spans="1:13" ht="30" customHeight="1" x14ac:dyDescent="0.25">
      <c r="A2" s="276" t="s">
        <v>377</v>
      </c>
      <c r="B2" s="276"/>
      <c r="C2" s="276"/>
      <c r="D2" s="276"/>
      <c r="E2" s="276"/>
      <c r="F2" s="276"/>
      <c r="G2" s="276"/>
      <c r="H2" s="276"/>
      <c r="I2" s="276"/>
      <c r="J2" s="276"/>
      <c r="K2" s="12"/>
      <c r="L2" s="12"/>
      <c r="M2" s="12"/>
    </row>
    <row r="3" spans="1:13" ht="45" x14ac:dyDescent="0.25">
      <c r="A3" s="5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3" ht="21.75" customHeight="1" x14ac:dyDescent="0.25">
      <c r="A4" s="76">
        <v>1</v>
      </c>
      <c r="B4" s="232" t="s">
        <v>8</v>
      </c>
      <c r="C4" s="311"/>
      <c r="D4" s="233"/>
      <c r="E4" s="30">
        <v>100</v>
      </c>
      <c r="F4" s="82"/>
      <c r="G4" s="30">
        <f>G5</f>
        <v>40</v>
      </c>
      <c r="H4" s="82"/>
      <c r="I4" s="14"/>
      <c r="J4" s="14"/>
    </row>
    <row r="5" spans="1:13" ht="29.25" customHeight="1" x14ac:dyDescent="0.25">
      <c r="A5" s="78" t="s">
        <v>23</v>
      </c>
      <c r="B5" s="254" t="s">
        <v>139</v>
      </c>
      <c r="C5" s="299"/>
      <c r="D5" s="299"/>
      <c r="E5" s="255"/>
      <c r="F5" s="82"/>
      <c r="G5" s="71">
        <f>G6+G10</f>
        <v>40</v>
      </c>
      <c r="H5" s="91"/>
      <c r="I5" s="14"/>
      <c r="J5" s="14"/>
    </row>
    <row r="6" spans="1:13" ht="43.5" customHeight="1" x14ac:dyDescent="0.25">
      <c r="A6" s="248" t="s">
        <v>74</v>
      </c>
      <c r="B6" s="243" t="s">
        <v>19</v>
      </c>
      <c r="C6" s="243" t="s">
        <v>9</v>
      </c>
      <c r="D6" s="7" t="s">
        <v>37</v>
      </c>
      <c r="E6" s="7" t="s">
        <v>147</v>
      </c>
      <c r="F6" s="243" t="s">
        <v>16</v>
      </c>
      <c r="G6" s="243">
        <v>20</v>
      </c>
      <c r="H6" s="243" t="s">
        <v>424</v>
      </c>
      <c r="I6" s="225"/>
      <c r="J6" s="221"/>
    </row>
    <row r="7" spans="1:13" ht="33.75" customHeight="1" x14ac:dyDescent="0.25">
      <c r="A7" s="249"/>
      <c r="B7" s="243"/>
      <c r="C7" s="243"/>
      <c r="D7" s="7" t="s">
        <v>38</v>
      </c>
      <c r="E7" s="7" t="s">
        <v>160</v>
      </c>
      <c r="F7" s="243"/>
      <c r="G7" s="243"/>
      <c r="H7" s="243"/>
      <c r="I7" s="226"/>
      <c r="J7" s="222"/>
    </row>
    <row r="8" spans="1:13" ht="28.5" customHeight="1" x14ac:dyDescent="0.25">
      <c r="A8" s="249"/>
      <c r="B8" s="243"/>
      <c r="C8" s="243"/>
      <c r="D8" s="7" t="s">
        <v>39</v>
      </c>
      <c r="E8" s="7" t="s">
        <v>161</v>
      </c>
      <c r="F8" s="243"/>
      <c r="G8" s="243"/>
      <c r="H8" s="243"/>
      <c r="I8" s="226"/>
      <c r="J8" s="222"/>
    </row>
    <row r="9" spans="1:13" ht="50.25" customHeight="1" x14ac:dyDescent="0.25">
      <c r="A9" s="250"/>
      <c r="B9" s="243"/>
      <c r="C9" s="243"/>
      <c r="D9" s="7" t="s">
        <v>40</v>
      </c>
      <c r="E9" s="7" t="s">
        <v>120</v>
      </c>
      <c r="F9" s="243"/>
      <c r="G9" s="243"/>
      <c r="H9" s="243"/>
      <c r="I9" s="227"/>
      <c r="J9" s="223"/>
    </row>
    <row r="10" spans="1:13" ht="39" customHeight="1" x14ac:dyDescent="0.25">
      <c r="A10" s="248" t="s">
        <v>75</v>
      </c>
      <c r="B10" s="243" t="s">
        <v>20</v>
      </c>
      <c r="C10" s="243" t="s">
        <v>9</v>
      </c>
      <c r="D10" s="7" t="s">
        <v>37</v>
      </c>
      <c r="E10" s="7" t="s">
        <v>147</v>
      </c>
      <c r="F10" s="243"/>
      <c r="G10" s="243">
        <v>20</v>
      </c>
      <c r="H10" s="243" t="s">
        <v>425</v>
      </c>
      <c r="I10" s="225"/>
      <c r="J10" s="221"/>
    </row>
    <row r="11" spans="1:13" ht="33" customHeight="1" x14ac:dyDescent="0.25">
      <c r="A11" s="249"/>
      <c r="B11" s="243"/>
      <c r="C11" s="243"/>
      <c r="D11" s="7" t="s">
        <v>38</v>
      </c>
      <c r="E11" s="7" t="s">
        <v>160</v>
      </c>
      <c r="F11" s="243"/>
      <c r="G11" s="243"/>
      <c r="H11" s="243"/>
      <c r="I11" s="226"/>
      <c r="J11" s="222"/>
    </row>
    <row r="12" spans="1:13" ht="42.75" customHeight="1" x14ac:dyDescent="0.25">
      <c r="A12" s="249"/>
      <c r="B12" s="243"/>
      <c r="C12" s="243"/>
      <c r="D12" s="7" t="s">
        <v>39</v>
      </c>
      <c r="E12" s="7" t="s">
        <v>161</v>
      </c>
      <c r="F12" s="243"/>
      <c r="G12" s="243"/>
      <c r="H12" s="243"/>
      <c r="I12" s="226"/>
      <c r="J12" s="222"/>
    </row>
    <row r="13" spans="1:13" ht="42" customHeight="1" x14ac:dyDescent="0.25">
      <c r="A13" s="250"/>
      <c r="B13" s="243"/>
      <c r="C13" s="243"/>
      <c r="D13" s="7" t="s">
        <v>40</v>
      </c>
      <c r="E13" s="7" t="s">
        <v>120</v>
      </c>
      <c r="F13" s="243"/>
      <c r="G13" s="243"/>
      <c r="H13" s="243"/>
      <c r="I13" s="227"/>
      <c r="J13" s="223"/>
    </row>
    <row r="14" spans="1:13" ht="151.5" customHeight="1" x14ac:dyDescent="0.25">
      <c r="A14" s="30" t="s">
        <v>57</v>
      </c>
      <c r="B14" s="30" t="s">
        <v>196</v>
      </c>
      <c r="C14" s="30" t="s">
        <v>9</v>
      </c>
      <c r="D14" s="30" t="s">
        <v>71</v>
      </c>
      <c r="E14" s="30">
        <v>90</v>
      </c>
      <c r="F14" s="79" t="s">
        <v>192</v>
      </c>
      <c r="G14" s="30">
        <v>20</v>
      </c>
      <c r="H14" s="30" t="s">
        <v>197</v>
      </c>
      <c r="I14" s="173"/>
      <c r="J14" s="5"/>
    </row>
    <row r="15" spans="1:13" ht="164.25" customHeight="1" x14ac:dyDescent="0.25">
      <c r="A15" s="30">
        <v>3</v>
      </c>
      <c r="B15" s="30" t="s">
        <v>60</v>
      </c>
      <c r="C15" s="30" t="s">
        <v>9</v>
      </c>
      <c r="D15" s="30" t="s">
        <v>71</v>
      </c>
      <c r="E15" s="30">
        <v>95</v>
      </c>
      <c r="F15" s="79" t="s">
        <v>192</v>
      </c>
      <c r="G15" s="30">
        <v>20</v>
      </c>
      <c r="H15" s="30" t="s">
        <v>426</v>
      </c>
      <c r="I15" s="173"/>
      <c r="J15" s="5"/>
    </row>
    <row r="16" spans="1:13" ht="120" x14ac:dyDescent="0.25">
      <c r="A16" s="30">
        <v>4</v>
      </c>
      <c r="B16" s="30" t="s">
        <v>61</v>
      </c>
      <c r="C16" s="30" t="s">
        <v>62</v>
      </c>
      <c r="D16" s="30" t="s">
        <v>195</v>
      </c>
      <c r="E16" s="30">
        <v>100</v>
      </c>
      <c r="F16" s="79" t="s">
        <v>192</v>
      </c>
      <c r="G16" s="30">
        <v>10</v>
      </c>
      <c r="H16" s="30" t="s">
        <v>194</v>
      </c>
      <c r="I16" s="5"/>
      <c r="J16" s="5"/>
    </row>
    <row r="17" spans="1:10" ht="73.5" customHeight="1" x14ac:dyDescent="0.25">
      <c r="A17" s="76" t="s">
        <v>32</v>
      </c>
      <c r="B17" s="30" t="s">
        <v>150</v>
      </c>
      <c r="C17" s="30" t="s">
        <v>15</v>
      </c>
      <c r="D17" s="30" t="s">
        <v>71</v>
      </c>
      <c r="E17" s="30"/>
      <c r="F17" s="70"/>
      <c r="G17" s="30">
        <f>G18+G19</f>
        <v>10</v>
      </c>
      <c r="H17" s="244" t="s">
        <v>174</v>
      </c>
      <c r="I17" s="5"/>
      <c r="J17" s="5"/>
    </row>
    <row r="18" spans="1:10" ht="73.5" customHeight="1" x14ac:dyDescent="0.25">
      <c r="A18" s="76" t="s">
        <v>77</v>
      </c>
      <c r="B18" s="30" t="s">
        <v>14</v>
      </c>
      <c r="C18" s="30" t="s">
        <v>15</v>
      </c>
      <c r="D18" s="30" t="s">
        <v>71</v>
      </c>
      <c r="E18" s="30">
        <v>0</v>
      </c>
      <c r="F18" s="244" t="s">
        <v>16</v>
      </c>
      <c r="G18" s="30">
        <v>5</v>
      </c>
      <c r="H18" s="245"/>
      <c r="I18" s="53"/>
      <c r="J18" s="53"/>
    </row>
    <row r="19" spans="1:10" ht="73.5" customHeight="1" x14ac:dyDescent="0.25">
      <c r="A19" s="76" t="s">
        <v>78</v>
      </c>
      <c r="B19" s="30" t="s">
        <v>17</v>
      </c>
      <c r="C19" s="30" t="s">
        <v>15</v>
      </c>
      <c r="D19" s="30" t="s">
        <v>71</v>
      </c>
      <c r="E19" s="30">
        <v>0</v>
      </c>
      <c r="F19" s="246"/>
      <c r="G19" s="30">
        <v>5</v>
      </c>
      <c r="H19" s="246"/>
      <c r="I19" s="53"/>
      <c r="J19" s="53"/>
    </row>
    <row r="20" spans="1:10" x14ac:dyDescent="0.25">
      <c r="A20" s="24"/>
      <c r="B20" s="24" t="s">
        <v>18</v>
      </c>
      <c r="C20" s="24"/>
      <c r="D20" s="24"/>
      <c r="E20" s="24"/>
      <c r="F20" s="24"/>
      <c r="G20" s="24">
        <f>G17+G16+G15+G14+G4</f>
        <v>100</v>
      </c>
      <c r="H20" s="24"/>
      <c r="I20" s="24"/>
      <c r="J20" s="24"/>
    </row>
  </sheetData>
  <mergeCells count="20">
    <mergeCell ref="H17:H19"/>
    <mergeCell ref="F18:F19"/>
    <mergeCell ref="B5:E5"/>
    <mergeCell ref="B4:D4"/>
    <mergeCell ref="F6:F13"/>
    <mergeCell ref="H6:H9"/>
    <mergeCell ref="H10:H13"/>
    <mergeCell ref="G6:G9"/>
    <mergeCell ref="G10:G13"/>
    <mergeCell ref="B6:B9"/>
    <mergeCell ref="C6:C9"/>
    <mergeCell ref="B10:B13"/>
    <mergeCell ref="C10:C13"/>
    <mergeCell ref="I6:I9"/>
    <mergeCell ref="J6:J9"/>
    <mergeCell ref="I10:I13"/>
    <mergeCell ref="J10:J13"/>
    <mergeCell ref="A2:J2"/>
    <mergeCell ref="A6:A9"/>
    <mergeCell ref="A10:A13"/>
  </mergeCells>
  <pageMargins left="0.31496062992125984" right="0.31496062992125984" top="0.55118110236220474" bottom="0.55118110236220474" header="0.31496062992125984" footer="0.31496062992125984"/>
  <pageSetup paperSize="9" scale="54" orientation="portrait" horizontalDpi="4294967293" r:id="rId1"/>
  <ignoredErrors>
    <ignoredError sqref="A17:A19 A14 A5" numberStoredAsText="1"/>
    <ignoredError sqref="A6:A9 A10:A13" twoDigitTextYear="1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13" sqref="G13"/>
    </sheetView>
  </sheetViews>
  <sheetFormatPr defaultRowHeight="15" x14ac:dyDescent="0.25"/>
  <cols>
    <col min="1" max="1" width="4.7109375" style="1" customWidth="1"/>
    <col min="2" max="2" width="17.28515625" style="1" customWidth="1"/>
    <col min="3" max="3" width="11.85546875" style="1" customWidth="1"/>
    <col min="4" max="4" width="24.28515625" style="1" customWidth="1"/>
    <col min="5" max="5" width="10.42578125" style="1" customWidth="1"/>
    <col min="6" max="6" width="17.7109375" style="1" customWidth="1"/>
    <col min="7" max="7" width="11" style="1" customWidth="1"/>
    <col min="8" max="8" width="26.140625" style="1" customWidth="1"/>
    <col min="9" max="9" width="11.5703125" style="1" bestFit="1" customWidth="1"/>
    <col min="10" max="10" width="39.140625" style="1" customWidth="1"/>
  </cols>
  <sheetData>
    <row r="1" spans="1:13" ht="75" x14ac:dyDescent="0.25">
      <c r="J1" s="9" t="s">
        <v>318</v>
      </c>
    </row>
    <row r="2" spans="1:13" ht="39.75" customHeight="1" x14ac:dyDescent="0.25">
      <c r="A2" s="295" t="s">
        <v>378</v>
      </c>
      <c r="B2" s="295"/>
      <c r="C2" s="295"/>
      <c r="D2" s="295"/>
      <c r="E2" s="295"/>
      <c r="F2" s="295"/>
      <c r="G2" s="295"/>
      <c r="H2" s="295"/>
      <c r="I2" s="295"/>
      <c r="J2" s="295"/>
      <c r="K2" s="4"/>
      <c r="L2" s="4"/>
      <c r="M2" s="4"/>
    </row>
    <row r="3" spans="1:13" ht="46.5" customHeight="1" x14ac:dyDescent="0.25">
      <c r="A3" s="32" t="s">
        <v>0</v>
      </c>
      <c r="B3" s="32" t="s">
        <v>59</v>
      </c>
      <c r="C3" s="32" t="s">
        <v>2</v>
      </c>
      <c r="D3" s="32" t="s">
        <v>36</v>
      </c>
      <c r="E3" s="32" t="s">
        <v>3</v>
      </c>
      <c r="F3" s="32" t="s">
        <v>4</v>
      </c>
      <c r="G3" s="32" t="s">
        <v>5</v>
      </c>
      <c r="H3" s="6" t="s">
        <v>45</v>
      </c>
      <c r="I3" s="32" t="s">
        <v>6</v>
      </c>
      <c r="J3" s="32" t="s">
        <v>7</v>
      </c>
    </row>
    <row r="4" spans="1:13" ht="54" customHeight="1" x14ac:dyDescent="0.25">
      <c r="A4" s="244">
        <v>1</v>
      </c>
      <c r="B4" s="244" t="s">
        <v>49</v>
      </c>
      <c r="C4" s="244" t="s">
        <v>9</v>
      </c>
      <c r="D4" s="7" t="s">
        <v>37</v>
      </c>
      <c r="E4" s="7" t="s">
        <v>41</v>
      </c>
      <c r="F4" s="296" t="s">
        <v>16</v>
      </c>
      <c r="G4" s="244">
        <v>40</v>
      </c>
      <c r="H4" s="244" t="s">
        <v>321</v>
      </c>
      <c r="I4" s="225"/>
      <c r="J4" s="221"/>
    </row>
    <row r="5" spans="1:13" ht="24.75" customHeight="1" x14ac:dyDescent="0.25">
      <c r="A5" s="245"/>
      <c r="B5" s="245"/>
      <c r="C5" s="245"/>
      <c r="D5" s="7" t="s">
        <v>38</v>
      </c>
      <c r="E5" s="7" t="s">
        <v>42</v>
      </c>
      <c r="F5" s="297"/>
      <c r="G5" s="245"/>
      <c r="H5" s="245"/>
      <c r="I5" s="226"/>
      <c r="J5" s="222"/>
    </row>
    <row r="6" spans="1:13" ht="20.25" customHeight="1" x14ac:dyDescent="0.25">
      <c r="A6" s="245"/>
      <c r="B6" s="245"/>
      <c r="C6" s="245"/>
      <c r="D6" s="7" t="s">
        <v>39</v>
      </c>
      <c r="E6" s="7" t="s">
        <v>43</v>
      </c>
      <c r="F6" s="297"/>
      <c r="G6" s="245"/>
      <c r="H6" s="245"/>
      <c r="I6" s="226"/>
      <c r="J6" s="222"/>
    </row>
    <row r="7" spans="1:13" ht="27" customHeight="1" x14ac:dyDescent="0.25">
      <c r="A7" s="246"/>
      <c r="B7" s="246"/>
      <c r="C7" s="246"/>
      <c r="D7" s="7" t="s">
        <v>40</v>
      </c>
      <c r="E7" s="7" t="s">
        <v>120</v>
      </c>
      <c r="F7" s="298"/>
      <c r="G7" s="246"/>
      <c r="H7" s="246"/>
      <c r="I7" s="227"/>
      <c r="J7" s="223"/>
    </row>
    <row r="8" spans="1:13" ht="128.25" customHeight="1" x14ac:dyDescent="0.25">
      <c r="A8" s="30">
        <v>2</v>
      </c>
      <c r="B8" s="30" t="s">
        <v>64</v>
      </c>
      <c r="C8" s="30" t="s">
        <v>9</v>
      </c>
      <c r="D8" s="30" t="s">
        <v>71</v>
      </c>
      <c r="E8" s="30">
        <v>100</v>
      </c>
      <c r="F8" s="79" t="s">
        <v>192</v>
      </c>
      <c r="G8" s="30">
        <v>20</v>
      </c>
      <c r="H8" s="30" t="s">
        <v>200</v>
      </c>
      <c r="I8" s="32"/>
      <c r="J8" s="32"/>
    </row>
    <row r="9" spans="1:13" ht="94.5" customHeight="1" x14ac:dyDescent="0.25">
      <c r="A9" s="30">
        <v>3</v>
      </c>
      <c r="B9" s="30" t="s">
        <v>52</v>
      </c>
      <c r="C9" s="30" t="s">
        <v>151</v>
      </c>
      <c r="D9" s="30" t="s">
        <v>71</v>
      </c>
      <c r="E9" s="30">
        <v>0</v>
      </c>
      <c r="F9" s="30" t="s">
        <v>16</v>
      </c>
      <c r="G9" s="30">
        <v>10</v>
      </c>
      <c r="H9" s="30" t="s">
        <v>186</v>
      </c>
      <c r="I9" s="152"/>
      <c r="J9" s="152"/>
    </row>
    <row r="10" spans="1:13" ht="128.25" customHeight="1" x14ac:dyDescent="0.25">
      <c r="A10" s="30">
        <v>4</v>
      </c>
      <c r="B10" s="30" t="s">
        <v>65</v>
      </c>
      <c r="C10" s="30" t="s">
        <v>9</v>
      </c>
      <c r="D10" s="30" t="s">
        <v>71</v>
      </c>
      <c r="E10" s="30">
        <v>95</v>
      </c>
      <c r="F10" s="79" t="s">
        <v>192</v>
      </c>
      <c r="G10" s="30">
        <v>20</v>
      </c>
      <c r="H10" s="30" t="s">
        <v>427</v>
      </c>
      <c r="I10" s="32"/>
      <c r="J10" s="32"/>
    </row>
    <row r="11" spans="1:13" ht="93" customHeight="1" x14ac:dyDescent="0.25">
      <c r="A11" s="76" t="s">
        <v>32</v>
      </c>
      <c r="B11" s="30" t="s">
        <v>252</v>
      </c>
      <c r="C11" s="30" t="s">
        <v>15</v>
      </c>
      <c r="D11" s="30" t="s">
        <v>71</v>
      </c>
      <c r="E11" s="30">
        <v>0</v>
      </c>
      <c r="F11" s="206" t="s">
        <v>16</v>
      </c>
      <c r="G11" s="30">
        <v>10</v>
      </c>
      <c r="H11" s="206" t="s">
        <v>174</v>
      </c>
      <c r="I11" s="53"/>
      <c r="J11" s="53"/>
    </row>
    <row r="12" spans="1:13" x14ac:dyDescent="0.25">
      <c r="A12" s="24"/>
      <c r="B12" s="24" t="s">
        <v>18</v>
      </c>
      <c r="C12" s="24"/>
      <c r="D12" s="24"/>
      <c r="E12" s="24"/>
      <c r="F12" s="24"/>
      <c r="G12" s="24">
        <f>G11+G10+G9+G8+G4</f>
        <v>100</v>
      </c>
      <c r="H12" s="24"/>
      <c r="I12" s="24"/>
      <c r="J12" s="24"/>
    </row>
  </sheetData>
  <mergeCells count="9">
    <mergeCell ref="A2:J2"/>
    <mergeCell ref="A4:A7"/>
    <mergeCell ref="B4:B7"/>
    <mergeCell ref="C4:C7"/>
    <mergeCell ref="G4:G7"/>
    <mergeCell ref="H4:H7"/>
    <mergeCell ref="F4:F7"/>
    <mergeCell ref="I4:I7"/>
    <mergeCell ref="J4:J7"/>
  </mergeCells>
  <pageMargins left="0.31496062992125984" right="0.31496062992125984" top="0.55118110236220474" bottom="0.55118110236220474" header="0.31496062992125984" footer="0.31496062992125984"/>
  <pageSetup paperSize="9" scale="56" orientation="portrait" horizontalDpi="4294967293" r:id="rId1"/>
  <ignoredErrors>
    <ignoredError sqref="A11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="89" zoomScaleNormal="89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13" sqref="G13"/>
    </sheetView>
  </sheetViews>
  <sheetFormatPr defaultRowHeight="15" x14ac:dyDescent="0.25"/>
  <cols>
    <col min="1" max="1" width="5.85546875" style="1" customWidth="1"/>
    <col min="2" max="2" width="18.5703125" style="1" customWidth="1"/>
    <col min="3" max="3" width="10.28515625" style="1" customWidth="1"/>
    <col min="4" max="4" width="23.85546875" style="1" customWidth="1"/>
    <col min="5" max="5" width="10" style="1" customWidth="1"/>
    <col min="6" max="6" width="17.28515625" style="1" customWidth="1"/>
    <col min="7" max="7" width="11.28515625" style="1" customWidth="1"/>
    <col min="8" max="8" width="29.85546875" style="1" customWidth="1"/>
    <col min="9" max="9" width="9.5703125" style="1" customWidth="1"/>
    <col min="10" max="10" width="40.85546875" style="1" customWidth="1"/>
  </cols>
  <sheetData>
    <row r="1" spans="1:11" ht="60" x14ac:dyDescent="0.25">
      <c r="J1" s="9" t="s">
        <v>319</v>
      </c>
    </row>
    <row r="2" spans="1:11" ht="33.75" customHeight="1" x14ac:dyDescent="0.25">
      <c r="A2" s="276" t="s">
        <v>370</v>
      </c>
      <c r="B2" s="276"/>
      <c r="C2" s="276"/>
      <c r="D2" s="276"/>
      <c r="E2" s="276"/>
      <c r="F2" s="276"/>
      <c r="G2" s="276"/>
      <c r="H2" s="276"/>
      <c r="I2" s="276"/>
      <c r="J2" s="276"/>
      <c r="K2" s="17"/>
    </row>
    <row r="3" spans="1:11" ht="66.75" customHeight="1" x14ac:dyDescent="0.25">
      <c r="A3" s="5" t="s">
        <v>0</v>
      </c>
      <c r="B3" s="5" t="s">
        <v>59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1" ht="29.25" customHeight="1" x14ac:dyDescent="0.25">
      <c r="A4" s="244">
        <v>1</v>
      </c>
      <c r="B4" s="244" t="s">
        <v>49</v>
      </c>
      <c r="C4" s="244" t="s">
        <v>9</v>
      </c>
      <c r="D4" s="7" t="s">
        <v>37</v>
      </c>
      <c r="E4" s="7" t="s">
        <v>41</v>
      </c>
      <c r="F4" s="296" t="s">
        <v>16</v>
      </c>
      <c r="G4" s="244">
        <v>40</v>
      </c>
      <c r="H4" s="244" t="s">
        <v>428</v>
      </c>
      <c r="I4" s="267"/>
      <c r="J4" s="221"/>
    </row>
    <row r="5" spans="1:11" ht="22.5" customHeight="1" x14ac:dyDescent="0.25">
      <c r="A5" s="245"/>
      <c r="B5" s="245"/>
      <c r="C5" s="245"/>
      <c r="D5" s="7" t="s">
        <v>38</v>
      </c>
      <c r="E5" s="7" t="s">
        <v>42</v>
      </c>
      <c r="F5" s="297"/>
      <c r="G5" s="245"/>
      <c r="H5" s="245"/>
      <c r="I5" s="268"/>
      <c r="J5" s="222"/>
    </row>
    <row r="6" spans="1:11" ht="42" customHeight="1" x14ac:dyDescent="0.25">
      <c r="A6" s="245"/>
      <c r="B6" s="245"/>
      <c r="C6" s="245"/>
      <c r="D6" s="7" t="s">
        <v>39</v>
      </c>
      <c r="E6" s="7" t="s">
        <v>43</v>
      </c>
      <c r="F6" s="297"/>
      <c r="G6" s="245"/>
      <c r="H6" s="245"/>
      <c r="I6" s="268"/>
      <c r="J6" s="222"/>
    </row>
    <row r="7" spans="1:11" ht="19.5" customHeight="1" x14ac:dyDescent="0.25">
      <c r="A7" s="246"/>
      <c r="B7" s="246"/>
      <c r="C7" s="246"/>
      <c r="D7" s="7" t="s">
        <v>40</v>
      </c>
      <c r="E7" s="7" t="s">
        <v>120</v>
      </c>
      <c r="F7" s="298"/>
      <c r="G7" s="246"/>
      <c r="H7" s="246"/>
      <c r="I7" s="269"/>
      <c r="J7" s="223"/>
    </row>
    <row r="8" spans="1:11" ht="132.75" customHeight="1" x14ac:dyDescent="0.25">
      <c r="A8" s="30">
        <v>2</v>
      </c>
      <c r="B8" s="30" t="s">
        <v>64</v>
      </c>
      <c r="C8" s="30" t="s">
        <v>9</v>
      </c>
      <c r="D8" s="30" t="s">
        <v>71</v>
      </c>
      <c r="E8" s="30">
        <v>100</v>
      </c>
      <c r="F8" s="79" t="s">
        <v>192</v>
      </c>
      <c r="G8" s="30">
        <v>20</v>
      </c>
      <c r="H8" s="30" t="s">
        <v>429</v>
      </c>
      <c r="I8" s="53"/>
      <c r="J8" s="53"/>
    </row>
    <row r="9" spans="1:11" ht="75" x14ac:dyDescent="0.25">
      <c r="A9" s="30">
        <v>3</v>
      </c>
      <c r="B9" s="30" t="s">
        <v>52</v>
      </c>
      <c r="C9" s="30" t="s">
        <v>151</v>
      </c>
      <c r="D9" s="30" t="s">
        <v>71</v>
      </c>
      <c r="E9" s="30">
        <v>0</v>
      </c>
      <c r="F9" s="30" t="s">
        <v>16</v>
      </c>
      <c r="G9" s="30">
        <v>10</v>
      </c>
      <c r="H9" s="30" t="s">
        <v>186</v>
      </c>
      <c r="I9" s="152"/>
      <c r="J9" s="152"/>
    </row>
    <row r="10" spans="1:11" ht="125.25" customHeight="1" x14ac:dyDescent="0.25">
      <c r="A10" s="30">
        <v>4</v>
      </c>
      <c r="B10" s="30" t="s">
        <v>65</v>
      </c>
      <c r="C10" s="30" t="s">
        <v>9</v>
      </c>
      <c r="D10" s="30" t="s">
        <v>71</v>
      </c>
      <c r="E10" s="30">
        <v>95</v>
      </c>
      <c r="F10" s="79" t="s">
        <v>192</v>
      </c>
      <c r="G10" s="30">
        <v>20</v>
      </c>
      <c r="H10" s="79" t="s">
        <v>427</v>
      </c>
      <c r="I10" s="53"/>
      <c r="J10" s="53"/>
    </row>
    <row r="11" spans="1:11" ht="79.5" customHeight="1" x14ac:dyDescent="0.25">
      <c r="A11" s="76" t="s">
        <v>32</v>
      </c>
      <c r="B11" s="30" t="s">
        <v>252</v>
      </c>
      <c r="C11" s="30" t="s">
        <v>15</v>
      </c>
      <c r="D11" s="30" t="s">
        <v>71</v>
      </c>
      <c r="E11" s="30">
        <v>0</v>
      </c>
      <c r="F11" s="70" t="s">
        <v>16</v>
      </c>
      <c r="G11" s="30">
        <v>10</v>
      </c>
      <c r="H11" s="206" t="s">
        <v>174</v>
      </c>
      <c r="I11" s="53"/>
      <c r="J11" s="53"/>
    </row>
    <row r="12" spans="1:11" x14ac:dyDescent="0.25">
      <c r="A12" s="24"/>
      <c r="B12" s="24" t="s">
        <v>18</v>
      </c>
      <c r="C12" s="24"/>
      <c r="D12" s="24"/>
      <c r="E12" s="24"/>
      <c r="F12" s="24"/>
      <c r="G12" s="24">
        <f>G11+G10+G9+G8+G4</f>
        <v>100</v>
      </c>
      <c r="H12" s="24"/>
      <c r="I12" s="24"/>
      <c r="J12" s="24"/>
    </row>
  </sheetData>
  <mergeCells count="9">
    <mergeCell ref="A2:J2"/>
    <mergeCell ref="H4:H7"/>
    <mergeCell ref="A4:A7"/>
    <mergeCell ref="B4:B7"/>
    <mergeCell ref="C4:C7"/>
    <mergeCell ref="F4:F7"/>
    <mergeCell ref="G4:G7"/>
    <mergeCell ref="I4:I7"/>
    <mergeCell ref="J4:J7"/>
  </mergeCells>
  <pageMargins left="0.51181102362204722" right="0.51181102362204722" top="0.55118110236220474" bottom="0.55118110236220474" header="0.31496062992125984" footer="0.31496062992125984"/>
  <pageSetup paperSize="9" scale="52" orientation="portrait" horizontalDpi="4294967293" r:id="rId1"/>
  <ignoredErrors>
    <ignoredError sqref="A11" numberStoredAsText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F10" sqref="F10"/>
    </sheetView>
  </sheetViews>
  <sheetFormatPr defaultRowHeight="15" x14ac:dyDescent="0.25"/>
  <cols>
    <col min="1" max="1" width="4.5703125" style="1" customWidth="1"/>
    <col min="2" max="2" width="18" style="1" customWidth="1"/>
    <col min="3" max="3" width="11.7109375" style="1" customWidth="1"/>
    <col min="4" max="4" width="22.28515625" style="1" customWidth="1"/>
    <col min="5" max="5" width="10.85546875" style="1" customWidth="1"/>
    <col min="6" max="6" width="17" style="1" customWidth="1"/>
    <col min="7" max="7" width="11.7109375" style="1" customWidth="1"/>
    <col min="8" max="8" width="29.85546875" style="1" customWidth="1"/>
    <col min="9" max="9" width="11.5703125" style="1" bestFit="1" customWidth="1"/>
    <col min="10" max="10" width="38.28515625" style="1" customWidth="1"/>
  </cols>
  <sheetData>
    <row r="1" spans="1:10" ht="75" x14ac:dyDescent="0.25">
      <c r="J1" s="9" t="s">
        <v>320</v>
      </c>
    </row>
    <row r="2" spans="1:10" ht="32.25" customHeight="1" x14ac:dyDescent="0.25">
      <c r="A2" s="271" t="s">
        <v>369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67.5" customHeight="1" x14ac:dyDescent="0.25">
      <c r="A3" s="5" t="s">
        <v>0</v>
      </c>
      <c r="B3" s="5" t="s">
        <v>59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0" ht="40.5" customHeight="1" x14ac:dyDescent="0.25">
      <c r="A4" s="244">
        <v>1</v>
      </c>
      <c r="B4" s="244" t="s">
        <v>49</v>
      </c>
      <c r="C4" s="244" t="s">
        <v>9</v>
      </c>
      <c r="D4" s="7" t="s">
        <v>37</v>
      </c>
      <c r="E4" s="7" t="s">
        <v>41</v>
      </c>
      <c r="F4" s="296" t="s">
        <v>16</v>
      </c>
      <c r="G4" s="244">
        <v>40</v>
      </c>
      <c r="H4" s="244" t="s">
        <v>428</v>
      </c>
      <c r="I4" s="225"/>
      <c r="J4" s="221"/>
    </row>
    <row r="5" spans="1:10" ht="36.75" customHeight="1" x14ac:dyDescent="0.25">
      <c r="A5" s="245"/>
      <c r="B5" s="245"/>
      <c r="C5" s="245"/>
      <c r="D5" s="7" t="s">
        <v>38</v>
      </c>
      <c r="E5" s="7" t="s">
        <v>42</v>
      </c>
      <c r="F5" s="297"/>
      <c r="G5" s="245"/>
      <c r="H5" s="245"/>
      <c r="I5" s="226"/>
      <c r="J5" s="222"/>
    </row>
    <row r="6" spans="1:10" ht="40.5" customHeight="1" x14ac:dyDescent="0.25">
      <c r="A6" s="245"/>
      <c r="B6" s="245"/>
      <c r="C6" s="245"/>
      <c r="D6" s="7" t="s">
        <v>39</v>
      </c>
      <c r="E6" s="7" t="s">
        <v>43</v>
      </c>
      <c r="F6" s="297"/>
      <c r="G6" s="245"/>
      <c r="H6" s="245"/>
      <c r="I6" s="226"/>
      <c r="J6" s="222"/>
    </row>
    <row r="7" spans="1:10" x14ac:dyDescent="0.25">
      <c r="A7" s="246"/>
      <c r="B7" s="246"/>
      <c r="C7" s="246"/>
      <c r="D7" s="7" t="s">
        <v>40</v>
      </c>
      <c r="E7" s="7" t="s">
        <v>120</v>
      </c>
      <c r="F7" s="298"/>
      <c r="G7" s="246"/>
      <c r="H7" s="246"/>
      <c r="I7" s="227"/>
      <c r="J7" s="223"/>
    </row>
    <row r="8" spans="1:10" ht="120" x14ac:dyDescent="0.25">
      <c r="A8" s="30">
        <v>2</v>
      </c>
      <c r="B8" s="30" t="s">
        <v>64</v>
      </c>
      <c r="C8" s="30" t="s">
        <v>9</v>
      </c>
      <c r="D8" s="30" t="s">
        <v>71</v>
      </c>
      <c r="E8" s="30">
        <v>100</v>
      </c>
      <c r="F8" s="79" t="s">
        <v>192</v>
      </c>
      <c r="G8" s="30">
        <v>20</v>
      </c>
      <c r="H8" s="30" t="s">
        <v>200</v>
      </c>
      <c r="I8" s="53"/>
      <c r="J8" s="53"/>
    </row>
    <row r="9" spans="1:10" ht="75" x14ac:dyDescent="0.25">
      <c r="A9" s="30">
        <v>3</v>
      </c>
      <c r="B9" s="30" t="s">
        <v>52</v>
      </c>
      <c r="C9" s="30" t="s">
        <v>151</v>
      </c>
      <c r="D9" s="30" t="s">
        <v>71</v>
      </c>
      <c r="E9" s="30">
        <v>0</v>
      </c>
      <c r="F9" s="30" t="s">
        <v>16</v>
      </c>
      <c r="G9" s="30">
        <v>10</v>
      </c>
      <c r="H9" s="30" t="s">
        <v>186</v>
      </c>
      <c r="I9" s="127"/>
      <c r="J9" s="127"/>
    </row>
    <row r="10" spans="1:10" ht="120" x14ac:dyDescent="0.25">
      <c r="A10" s="30">
        <v>4</v>
      </c>
      <c r="B10" s="30" t="s">
        <v>65</v>
      </c>
      <c r="C10" s="30" t="s">
        <v>9</v>
      </c>
      <c r="D10" s="30" t="s">
        <v>71</v>
      </c>
      <c r="E10" s="30">
        <v>95</v>
      </c>
      <c r="F10" s="79" t="s">
        <v>192</v>
      </c>
      <c r="G10" s="30">
        <v>20</v>
      </c>
      <c r="H10" s="79" t="s">
        <v>427</v>
      </c>
      <c r="I10" s="53"/>
      <c r="J10" s="53"/>
    </row>
    <row r="11" spans="1:10" ht="77.25" customHeight="1" x14ac:dyDescent="0.25">
      <c r="A11" s="76" t="s">
        <v>32</v>
      </c>
      <c r="B11" s="30" t="s">
        <v>252</v>
      </c>
      <c r="C11" s="30" t="s">
        <v>15</v>
      </c>
      <c r="D11" s="30" t="s">
        <v>71</v>
      </c>
      <c r="E11" s="30">
        <v>0</v>
      </c>
      <c r="F11" s="70" t="s">
        <v>16</v>
      </c>
      <c r="G11" s="30">
        <v>10</v>
      </c>
      <c r="H11" s="206" t="s">
        <v>174</v>
      </c>
      <c r="I11" s="53"/>
      <c r="J11" s="53"/>
    </row>
    <row r="12" spans="1:10" x14ac:dyDescent="0.25">
      <c r="A12" s="24"/>
      <c r="B12" s="24" t="s">
        <v>18</v>
      </c>
      <c r="C12" s="24"/>
      <c r="D12" s="24"/>
      <c r="E12" s="24"/>
      <c r="F12" s="24"/>
      <c r="G12" s="24">
        <f>G11+G10+G9+G8+G4</f>
        <v>100</v>
      </c>
      <c r="H12" s="24"/>
      <c r="I12" s="24"/>
      <c r="J12" s="24"/>
    </row>
  </sheetData>
  <mergeCells count="9">
    <mergeCell ref="A2:J2"/>
    <mergeCell ref="H4:H7"/>
    <mergeCell ref="A4:A7"/>
    <mergeCell ref="B4:B7"/>
    <mergeCell ref="C4:C7"/>
    <mergeCell ref="F4:F7"/>
    <mergeCell ref="G4:G7"/>
    <mergeCell ref="I4:I7"/>
    <mergeCell ref="J4:J7"/>
  </mergeCells>
  <pageMargins left="0.51181102362204722" right="0.51181102362204722" top="0.35433070866141736" bottom="0.35433070866141736" header="0.31496062992125984" footer="0.31496062992125984"/>
  <pageSetup paperSize="9" scale="52" orientation="portrait" horizontalDpi="4294967293" r:id="rId1"/>
  <ignoredErrors>
    <ignoredError sqref="A11" numberStoredAsText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M10"/>
  <sheetViews>
    <sheetView zoomScale="90" zoomScaleNormal="90" workbookViewId="0">
      <selection activeCell="J10" sqref="J10"/>
    </sheetView>
  </sheetViews>
  <sheetFormatPr defaultRowHeight="15" x14ac:dyDescent="0.25"/>
  <cols>
    <col min="1" max="1" width="3.85546875" style="18" customWidth="1"/>
    <col min="2" max="2" width="25.5703125" style="11" customWidth="1"/>
    <col min="3" max="3" width="11.140625" customWidth="1"/>
    <col min="4" max="4" width="20.28515625" customWidth="1"/>
    <col min="5" max="5" width="10.28515625" customWidth="1"/>
    <col min="6" max="6" width="18.85546875" customWidth="1"/>
    <col min="7" max="7" width="16.42578125" customWidth="1"/>
    <col min="8" max="8" width="27.5703125" customWidth="1"/>
    <col min="9" max="9" width="11.85546875" customWidth="1"/>
    <col min="10" max="10" width="30.28515625" customWidth="1"/>
    <col min="11" max="11" width="25.7109375" customWidth="1"/>
  </cols>
  <sheetData>
    <row r="1" spans="1:13" ht="75" x14ac:dyDescent="0.25">
      <c r="J1" s="9" t="s">
        <v>322</v>
      </c>
    </row>
    <row r="2" spans="1:13" ht="31.5" customHeight="1" x14ac:dyDescent="0.25">
      <c r="A2" s="276" t="s">
        <v>368</v>
      </c>
      <c r="B2" s="276"/>
      <c r="C2" s="276"/>
      <c r="D2" s="276"/>
      <c r="E2" s="276"/>
      <c r="F2" s="276"/>
      <c r="G2" s="276"/>
      <c r="H2" s="276"/>
      <c r="I2" s="276"/>
      <c r="J2" s="276"/>
      <c r="K2" s="17"/>
      <c r="L2" s="17"/>
      <c r="M2" s="17"/>
    </row>
    <row r="3" spans="1:13" ht="45" x14ac:dyDescent="0.25">
      <c r="A3" s="2" t="s">
        <v>0</v>
      </c>
      <c r="B3" s="5" t="s">
        <v>1</v>
      </c>
      <c r="C3" s="5" t="s">
        <v>2</v>
      </c>
      <c r="D3" s="5" t="s">
        <v>36</v>
      </c>
      <c r="E3" s="5" t="s">
        <v>3</v>
      </c>
      <c r="F3" s="5" t="s">
        <v>4</v>
      </c>
      <c r="G3" s="5" t="s">
        <v>5</v>
      </c>
      <c r="H3" s="6" t="s">
        <v>45</v>
      </c>
      <c r="I3" s="5" t="s">
        <v>6</v>
      </c>
      <c r="J3" s="5" t="s">
        <v>7</v>
      </c>
    </row>
    <row r="4" spans="1:13" ht="44.25" customHeight="1" x14ac:dyDescent="0.25">
      <c r="A4" s="248" t="s">
        <v>55</v>
      </c>
      <c r="B4" s="244" t="s">
        <v>56</v>
      </c>
      <c r="C4" s="244" t="s">
        <v>9</v>
      </c>
      <c r="D4" s="30" t="s">
        <v>37</v>
      </c>
      <c r="E4" s="209" t="s">
        <v>41</v>
      </c>
      <c r="F4" s="244" t="s">
        <v>16</v>
      </c>
      <c r="G4" s="244">
        <v>60</v>
      </c>
      <c r="H4" s="244" t="s">
        <v>470</v>
      </c>
      <c r="I4" s="251"/>
      <c r="J4" s="244"/>
      <c r="K4" s="179"/>
    </row>
    <row r="5" spans="1:13" ht="40.5" customHeight="1" x14ac:dyDescent="0.25">
      <c r="A5" s="249"/>
      <c r="B5" s="245"/>
      <c r="C5" s="245"/>
      <c r="D5" s="209" t="s">
        <v>38</v>
      </c>
      <c r="E5" s="209" t="s">
        <v>42</v>
      </c>
      <c r="F5" s="245"/>
      <c r="G5" s="245"/>
      <c r="H5" s="245"/>
      <c r="I5" s="252"/>
      <c r="J5" s="245"/>
      <c r="K5" s="179"/>
    </row>
    <row r="6" spans="1:13" ht="27.75" customHeight="1" x14ac:dyDescent="0.25">
      <c r="A6" s="249"/>
      <c r="B6" s="245"/>
      <c r="C6" s="245"/>
      <c r="D6" s="209" t="s">
        <v>39</v>
      </c>
      <c r="E6" s="209" t="s">
        <v>43</v>
      </c>
      <c r="F6" s="245"/>
      <c r="G6" s="245"/>
      <c r="H6" s="245"/>
      <c r="I6" s="252"/>
      <c r="J6" s="245"/>
      <c r="K6" s="179"/>
    </row>
    <row r="7" spans="1:13" ht="51.75" customHeight="1" x14ac:dyDescent="0.25">
      <c r="A7" s="250"/>
      <c r="B7" s="246"/>
      <c r="C7" s="246"/>
      <c r="D7" s="209" t="s">
        <v>40</v>
      </c>
      <c r="E7" s="209" t="s">
        <v>120</v>
      </c>
      <c r="F7" s="246"/>
      <c r="G7" s="246"/>
      <c r="H7" s="246"/>
      <c r="I7" s="253"/>
      <c r="J7" s="246"/>
      <c r="K7" s="179"/>
    </row>
    <row r="8" spans="1:13" ht="143.25" customHeight="1" x14ac:dyDescent="0.25">
      <c r="A8" s="92" t="s">
        <v>27</v>
      </c>
      <c r="B8" s="30" t="s">
        <v>58</v>
      </c>
      <c r="C8" s="30" t="s">
        <v>9</v>
      </c>
      <c r="D8" s="30" t="s">
        <v>195</v>
      </c>
      <c r="E8" s="30">
        <v>100</v>
      </c>
      <c r="F8" s="30" t="s">
        <v>443</v>
      </c>
      <c r="G8" s="30">
        <v>20</v>
      </c>
      <c r="H8" s="30" t="s">
        <v>430</v>
      </c>
      <c r="I8" s="126"/>
      <c r="J8" s="126"/>
    </row>
    <row r="9" spans="1:13" ht="116.25" customHeight="1" x14ac:dyDescent="0.25">
      <c r="A9" s="76" t="s">
        <v>28</v>
      </c>
      <c r="B9" s="30" t="s">
        <v>462</v>
      </c>
      <c r="C9" s="30" t="s">
        <v>151</v>
      </c>
      <c r="D9" s="30" t="s">
        <v>71</v>
      </c>
      <c r="E9" s="30">
        <v>0</v>
      </c>
      <c r="F9" s="30" t="s">
        <v>16</v>
      </c>
      <c r="G9" s="30">
        <v>20</v>
      </c>
      <c r="H9" s="30" t="s">
        <v>175</v>
      </c>
      <c r="I9" s="30"/>
      <c r="J9" s="22"/>
    </row>
    <row r="10" spans="1:13" x14ac:dyDescent="0.25">
      <c r="A10" s="24"/>
      <c r="B10" s="24" t="s">
        <v>18</v>
      </c>
      <c r="C10" s="24"/>
      <c r="D10" s="24"/>
      <c r="E10" s="24"/>
      <c r="F10" s="24"/>
      <c r="G10" s="24">
        <f>G9+G8+G4</f>
        <v>100</v>
      </c>
      <c r="H10" s="24"/>
      <c r="I10" s="24"/>
      <c r="J10" s="24"/>
    </row>
  </sheetData>
  <mergeCells count="9">
    <mergeCell ref="A2:J2"/>
    <mergeCell ref="B4:B7"/>
    <mergeCell ref="A4:A7"/>
    <mergeCell ref="C4:C7"/>
    <mergeCell ref="F4:F7"/>
    <mergeCell ref="G4:G7"/>
    <mergeCell ref="H4:H7"/>
    <mergeCell ref="I4:I7"/>
    <mergeCell ref="J4:J7"/>
  </mergeCells>
  <pageMargins left="0.31496062992125984" right="0.31496062992125984" top="0.74803149606299213" bottom="0.74803149606299213" header="0.31496062992125984" footer="0.31496062992125984"/>
  <pageSetup paperSize="9" scale="80" orientation="landscape" horizontalDpi="4294967293" r:id="rId1"/>
  <ignoredErrors>
    <ignoredError sqref="A8:A9" numberStoredAsText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zoomScale="85" zoomScaleNormal="85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5" sqref="G5"/>
    </sheetView>
  </sheetViews>
  <sheetFormatPr defaultRowHeight="15" x14ac:dyDescent="0.25"/>
  <cols>
    <col min="1" max="1" width="5.5703125" style="3" customWidth="1"/>
    <col min="2" max="2" width="26" style="1" customWidth="1"/>
    <col min="3" max="3" width="12" style="1" customWidth="1"/>
    <col min="4" max="4" width="21.5703125" style="1" customWidth="1"/>
    <col min="5" max="5" width="11.7109375" style="1" customWidth="1"/>
    <col min="6" max="6" width="17.42578125" style="1" customWidth="1"/>
    <col min="7" max="7" width="11.28515625" style="1" customWidth="1"/>
    <col min="8" max="8" width="34.28515625" style="1" customWidth="1"/>
    <col min="9" max="9" width="8.7109375" style="1" customWidth="1"/>
    <col min="10" max="10" width="30.42578125" style="1" customWidth="1"/>
  </cols>
  <sheetData>
    <row r="1" spans="1:13" ht="75" x14ac:dyDescent="0.25">
      <c r="J1" s="9" t="s">
        <v>323</v>
      </c>
    </row>
    <row r="2" spans="1:13" ht="32.25" customHeight="1" x14ac:dyDescent="0.25">
      <c r="A2" s="276" t="s">
        <v>367</v>
      </c>
      <c r="B2" s="276"/>
      <c r="C2" s="276"/>
      <c r="D2" s="276"/>
      <c r="E2" s="276"/>
      <c r="F2" s="276"/>
      <c r="G2" s="276"/>
      <c r="H2" s="276"/>
      <c r="I2" s="276"/>
      <c r="J2" s="276"/>
      <c r="K2" s="16"/>
      <c r="L2" s="16"/>
      <c r="M2" s="16"/>
    </row>
    <row r="3" spans="1:13" ht="42.75" customHeight="1" x14ac:dyDescent="0.25">
      <c r="A3" s="66" t="s">
        <v>0</v>
      </c>
      <c r="B3" s="63" t="s">
        <v>1</v>
      </c>
      <c r="C3" s="62" t="s">
        <v>2</v>
      </c>
      <c r="D3" s="62" t="s">
        <v>36</v>
      </c>
      <c r="E3" s="62" t="s">
        <v>3</v>
      </c>
      <c r="F3" s="62" t="s">
        <v>4</v>
      </c>
      <c r="G3" s="62" t="s">
        <v>5</v>
      </c>
      <c r="H3" s="6" t="s">
        <v>45</v>
      </c>
      <c r="I3" s="62" t="s">
        <v>6</v>
      </c>
      <c r="J3" s="62" t="s">
        <v>7</v>
      </c>
    </row>
    <row r="4" spans="1:13" ht="36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G5+G14+G27</f>
        <v>40</v>
      </c>
      <c r="H4" s="82"/>
      <c r="I4" s="63"/>
      <c r="J4" s="63"/>
    </row>
    <row r="5" spans="1:13" ht="27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21</v>
      </c>
      <c r="G5" s="70">
        <f>G6+G10</f>
        <v>15</v>
      </c>
      <c r="H5" s="82"/>
      <c r="I5" s="63"/>
      <c r="J5" s="63"/>
    </row>
    <row r="6" spans="1:13" ht="34.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5</v>
      </c>
      <c r="H6" s="224" t="s">
        <v>478</v>
      </c>
      <c r="I6" s="267"/>
      <c r="J6" s="221"/>
    </row>
    <row r="7" spans="1:13" ht="30.7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</row>
    <row r="8" spans="1:13" ht="23.2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3" ht="19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3" ht="42.75" customHeight="1" x14ac:dyDescent="0.25">
      <c r="A10" s="248" t="s">
        <v>75</v>
      </c>
      <c r="B10" s="243" t="s">
        <v>136</v>
      </c>
      <c r="C10" s="243" t="s">
        <v>9</v>
      </c>
      <c r="D10" s="7" t="s">
        <v>37</v>
      </c>
      <c r="E10" s="7">
        <v>30</v>
      </c>
      <c r="F10" s="245"/>
      <c r="G10" s="243">
        <v>10</v>
      </c>
      <c r="H10" s="243" t="s">
        <v>157</v>
      </c>
      <c r="I10" s="225"/>
      <c r="J10" s="221"/>
    </row>
    <row r="11" spans="1:13" ht="42.75" customHeight="1" x14ac:dyDescent="0.25">
      <c r="A11" s="249"/>
      <c r="B11" s="243"/>
      <c r="C11" s="243"/>
      <c r="D11" s="7" t="s">
        <v>38</v>
      </c>
      <c r="E11" s="7">
        <v>55</v>
      </c>
      <c r="F11" s="245"/>
      <c r="G11" s="243"/>
      <c r="H11" s="243"/>
      <c r="I11" s="226"/>
      <c r="J11" s="222"/>
    </row>
    <row r="12" spans="1:13" ht="21.75" customHeight="1" x14ac:dyDescent="0.25">
      <c r="A12" s="249"/>
      <c r="B12" s="243"/>
      <c r="C12" s="243"/>
      <c r="D12" s="7" t="s">
        <v>39</v>
      </c>
      <c r="E12" s="7">
        <v>80</v>
      </c>
      <c r="F12" s="245"/>
      <c r="G12" s="243"/>
      <c r="H12" s="243"/>
      <c r="I12" s="226"/>
      <c r="J12" s="222"/>
    </row>
    <row r="13" spans="1:13" ht="30.75" customHeight="1" x14ac:dyDescent="0.25">
      <c r="A13" s="250"/>
      <c r="B13" s="243"/>
      <c r="C13" s="243"/>
      <c r="D13" s="7" t="s">
        <v>40</v>
      </c>
      <c r="E13" s="7">
        <v>100</v>
      </c>
      <c r="F13" s="245"/>
      <c r="G13" s="243"/>
      <c r="H13" s="243"/>
      <c r="I13" s="227"/>
      <c r="J13" s="223"/>
    </row>
    <row r="14" spans="1:13" ht="42.75" customHeight="1" x14ac:dyDescent="0.25">
      <c r="A14" s="78" t="s">
        <v>24</v>
      </c>
      <c r="B14" s="254" t="s">
        <v>139</v>
      </c>
      <c r="C14" s="255"/>
      <c r="D14" s="7"/>
      <c r="E14" s="7"/>
      <c r="F14" s="245"/>
      <c r="G14" s="30">
        <f>G15+G19+G23</f>
        <v>15</v>
      </c>
      <c r="H14" s="82"/>
      <c r="I14" s="14"/>
      <c r="J14" s="14"/>
    </row>
    <row r="15" spans="1:13" ht="42.75" customHeight="1" x14ac:dyDescent="0.25">
      <c r="A15" s="248" t="s">
        <v>46</v>
      </c>
      <c r="B15" s="244" t="s">
        <v>138</v>
      </c>
      <c r="C15" s="244" t="s">
        <v>9</v>
      </c>
      <c r="D15" s="7" t="s">
        <v>37</v>
      </c>
      <c r="E15" s="7" t="s">
        <v>158</v>
      </c>
      <c r="F15" s="245"/>
      <c r="G15" s="244">
        <v>5</v>
      </c>
      <c r="H15" s="221" t="s">
        <v>479</v>
      </c>
      <c r="I15" s="221"/>
      <c r="J15" s="221"/>
    </row>
    <row r="16" spans="1:13" ht="42.75" customHeight="1" x14ac:dyDescent="0.25">
      <c r="A16" s="249"/>
      <c r="B16" s="245"/>
      <c r="C16" s="245"/>
      <c r="D16" s="7" t="s">
        <v>38</v>
      </c>
      <c r="E16" s="7" t="s">
        <v>42</v>
      </c>
      <c r="F16" s="245"/>
      <c r="G16" s="245"/>
      <c r="H16" s="222"/>
      <c r="I16" s="222"/>
      <c r="J16" s="222"/>
    </row>
    <row r="17" spans="1:10" ht="15.75" customHeight="1" x14ac:dyDescent="0.25">
      <c r="A17" s="249"/>
      <c r="B17" s="245"/>
      <c r="C17" s="245"/>
      <c r="D17" s="7" t="s">
        <v>39</v>
      </c>
      <c r="E17" s="7" t="s">
        <v>159</v>
      </c>
      <c r="F17" s="245"/>
      <c r="G17" s="245"/>
      <c r="H17" s="222"/>
      <c r="I17" s="222"/>
      <c r="J17" s="222"/>
    </row>
    <row r="18" spans="1:10" ht="20.25" customHeight="1" x14ac:dyDescent="0.25">
      <c r="A18" s="250"/>
      <c r="B18" s="246"/>
      <c r="C18" s="246"/>
      <c r="D18" s="7" t="s">
        <v>40</v>
      </c>
      <c r="E18" s="7" t="s">
        <v>120</v>
      </c>
      <c r="F18" s="245"/>
      <c r="G18" s="246"/>
      <c r="H18" s="223"/>
      <c r="I18" s="223"/>
      <c r="J18" s="223"/>
    </row>
    <row r="19" spans="1:10" ht="42.75" customHeight="1" x14ac:dyDescent="0.25">
      <c r="A19" s="248" t="s">
        <v>47</v>
      </c>
      <c r="B19" s="244" t="s">
        <v>19</v>
      </c>
      <c r="C19" s="244" t="s">
        <v>9</v>
      </c>
      <c r="D19" s="7" t="s">
        <v>37</v>
      </c>
      <c r="E19" s="7" t="s">
        <v>147</v>
      </c>
      <c r="F19" s="245"/>
      <c r="G19" s="244">
        <v>5</v>
      </c>
      <c r="H19" s="243" t="s">
        <v>401</v>
      </c>
      <c r="I19" s="225"/>
      <c r="J19" s="221"/>
    </row>
    <row r="20" spans="1:10" ht="23.25" customHeight="1" x14ac:dyDescent="0.25">
      <c r="A20" s="249"/>
      <c r="B20" s="245"/>
      <c r="C20" s="245"/>
      <c r="D20" s="7" t="s">
        <v>38</v>
      </c>
      <c r="E20" s="7" t="s">
        <v>160</v>
      </c>
      <c r="F20" s="245"/>
      <c r="G20" s="245"/>
      <c r="H20" s="243"/>
      <c r="I20" s="226"/>
      <c r="J20" s="222"/>
    </row>
    <row r="21" spans="1:10" ht="33.75" customHeight="1" x14ac:dyDescent="0.25">
      <c r="A21" s="249"/>
      <c r="B21" s="245"/>
      <c r="C21" s="245"/>
      <c r="D21" s="7" t="s">
        <v>39</v>
      </c>
      <c r="E21" s="7" t="s">
        <v>161</v>
      </c>
      <c r="F21" s="245"/>
      <c r="G21" s="245"/>
      <c r="H21" s="243"/>
      <c r="I21" s="226"/>
      <c r="J21" s="222"/>
    </row>
    <row r="22" spans="1:10" ht="38.25" customHeight="1" x14ac:dyDescent="0.25">
      <c r="A22" s="250"/>
      <c r="B22" s="246"/>
      <c r="C22" s="246"/>
      <c r="D22" s="7" t="s">
        <v>40</v>
      </c>
      <c r="E22" s="7" t="s">
        <v>120</v>
      </c>
      <c r="F22" s="245"/>
      <c r="G22" s="246"/>
      <c r="H22" s="243"/>
      <c r="I22" s="227"/>
      <c r="J22" s="223"/>
    </row>
    <row r="23" spans="1:10" ht="42.75" customHeight="1" x14ac:dyDescent="0.25">
      <c r="A23" s="248" t="s">
        <v>48</v>
      </c>
      <c r="B23" s="244" t="s">
        <v>20</v>
      </c>
      <c r="C23" s="244" t="s">
        <v>9</v>
      </c>
      <c r="D23" s="7" t="s">
        <v>37</v>
      </c>
      <c r="E23" s="7" t="s">
        <v>147</v>
      </c>
      <c r="F23" s="245"/>
      <c r="G23" s="243">
        <v>5</v>
      </c>
      <c r="H23" s="243" t="s">
        <v>402</v>
      </c>
      <c r="I23" s="225"/>
      <c r="J23" s="221"/>
    </row>
    <row r="24" spans="1:10" ht="42.75" customHeight="1" x14ac:dyDescent="0.25">
      <c r="A24" s="249"/>
      <c r="B24" s="245"/>
      <c r="C24" s="245"/>
      <c r="D24" s="7" t="s">
        <v>38</v>
      </c>
      <c r="E24" s="7" t="s">
        <v>160</v>
      </c>
      <c r="F24" s="245"/>
      <c r="G24" s="243"/>
      <c r="H24" s="243"/>
      <c r="I24" s="226"/>
      <c r="J24" s="222"/>
    </row>
    <row r="25" spans="1:10" ht="21" customHeight="1" x14ac:dyDescent="0.25">
      <c r="A25" s="249"/>
      <c r="B25" s="245"/>
      <c r="C25" s="245"/>
      <c r="D25" s="7" t="s">
        <v>39</v>
      </c>
      <c r="E25" s="7" t="s">
        <v>161</v>
      </c>
      <c r="F25" s="245"/>
      <c r="G25" s="243"/>
      <c r="H25" s="243"/>
      <c r="I25" s="226"/>
      <c r="J25" s="222"/>
    </row>
    <row r="26" spans="1:10" ht="37.5" customHeight="1" x14ac:dyDescent="0.25">
      <c r="A26" s="250"/>
      <c r="B26" s="246"/>
      <c r="C26" s="246"/>
      <c r="D26" s="7" t="s">
        <v>40</v>
      </c>
      <c r="E26" s="7" t="s">
        <v>120</v>
      </c>
      <c r="F26" s="245"/>
      <c r="G26" s="243"/>
      <c r="H26" s="243"/>
      <c r="I26" s="227"/>
      <c r="J26" s="223"/>
    </row>
    <row r="27" spans="1:10" ht="42.75" customHeight="1" x14ac:dyDescent="0.25">
      <c r="A27" s="80" t="s">
        <v>25</v>
      </c>
      <c r="B27" s="256" t="s">
        <v>169</v>
      </c>
      <c r="C27" s="257"/>
      <c r="D27" s="7"/>
      <c r="E27" s="7"/>
      <c r="F27" s="245"/>
      <c r="G27" s="30">
        <f>G28+G32</f>
        <v>10</v>
      </c>
      <c r="H27" s="82"/>
      <c r="I27" s="14"/>
      <c r="J27" s="14"/>
    </row>
    <row r="28" spans="1:10" ht="42.75" customHeight="1" x14ac:dyDescent="0.25">
      <c r="A28" s="248" t="s">
        <v>141</v>
      </c>
      <c r="B28" s="244" t="s">
        <v>140</v>
      </c>
      <c r="C28" s="244" t="s">
        <v>9</v>
      </c>
      <c r="D28" s="7" t="s">
        <v>37</v>
      </c>
      <c r="E28" s="7">
        <v>30</v>
      </c>
      <c r="F28" s="245"/>
      <c r="G28" s="243">
        <v>5</v>
      </c>
      <c r="H28" s="224" t="s">
        <v>480</v>
      </c>
      <c r="I28" s="221"/>
      <c r="J28" s="221"/>
    </row>
    <row r="29" spans="1:10" ht="27" customHeight="1" x14ac:dyDescent="0.25">
      <c r="A29" s="249"/>
      <c r="B29" s="245"/>
      <c r="C29" s="245"/>
      <c r="D29" s="7" t="s">
        <v>38</v>
      </c>
      <c r="E29" s="7">
        <v>55</v>
      </c>
      <c r="F29" s="245"/>
      <c r="G29" s="243"/>
      <c r="H29" s="224"/>
      <c r="I29" s="222"/>
      <c r="J29" s="222"/>
    </row>
    <row r="30" spans="1:10" ht="21" customHeight="1" x14ac:dyDescent="0.25">
      <c r="A30" s="249"/>
      <c r="B30" s="245"/>
      <c r="C30" s="245"/>
      <c r="D30" s="7" t="s">
        <v>39</v>
      </c>
      <c r="E30" s="7">
        <v>80</v>
      </c>
      <c r="F30" s="245"/>
      <c r="G30" s="243"/>
      <c r="H30" s="224"/>
      <c r="I30" s="222"/>
      <c r="J30" s="222"/>
    </row>
    <row r="31" spans="1:10" ht="28.5" customHeight="1" x14ac:dyDescent="0.25">
      <c r="A31" s="250"/>
      <c r="B31" s="246"/>
      <c r="C31" s="246"/>
      <c r="D31" s="7" t="s">
        <v>40</v>
      </c>
      <c r="E31" s="7">
        <v>100</v>
      </c>
      <c r="F31" s="245"/>
      <c r="G31" s="243"/>
      <c r="H31" s="224"/>
      <c r="I31" s="223"/>
      <c r="J31" s="223"/>
    </row>
    <row r="32" spans="1:10" ht="42.75" customHeight="1" x14ac:dyDescent="0.25">
      <c r="A32" s="248" t="s">
        <v>142</v>
      </c>
      <c r="B32" s="244" t="s">
        <v>134</v>
      </c>
      <c r="C32" s="244" t="s">
        <v>9</v>
      </c>
      <c r="D32" s="7" t="s">
        <v>37</v>
      </c>
      <c r="E32" s="7" t="s">
        <v>147</v>
      </c>
      <c r="F32" s="245"/>
      <c r="G32" s="244">
        <v>5</v>
      </c>
      <c r="H32" s="243" t="s">
        <v>407</v>
      </c>
      <c r="I32" s="225"/>
      <c r="J32" s="221"/>
    </row>
    <row r="33" spans="1:10" ht="26.25" customHeight="1" x14ac:dyDescent="0.25">
      <c r="A33" s="249"/>
      <c r="B33" s="245"/>
      <c r="C33" s="245"/>
      <c r="D33" s="7" t="s">
        <v>38</v>
      </c>
      <c r="E33" s="7" t="s">
        <v>160</v>
      </c>
      <c r="F33" s="245"/>
      <c r="G33" s="245"/>
      <c r="H33" s="243"/>
      <c r="I33" s="226"/>
      <c r="J33" s="222"/>
    </row>
    <row r="34" spans="1:10" ht="66" customHeight="1" x14ac:dyDescent="0.25">
      <c r="A34" s="249"/>
      <c r="B34" s="245"/>
      <c r="C34" s="245"/>
      <c r="D34" s="7" t="s">
        <v>39</v>
      </c>
      <c r="E34" s="7" t="s">
        <v>161</v>
      </c>
      <c r="F34" s="245"/>
      <c r="G34" s="245"/>
      <c r="H34" s="243"/>
      <c r="I34" s="226"/>
      <c r="J34" s="222"/>
    </row>
    <row r="35" spans="1:10" ht="18" customHeight="1" x14ac:dyDescent="0.25">
      <c r="A35" s="250"/>
      <c r="B35" s="246"/>
      <c r="C35" s="246"/>
      <c r="D35" s="7" t="s">
        <v>40</v>
      </c>
      <c r="E35" s="7" t="s">
        <v>120</v>
      </c>
      <c r="F35" s="245"/>
      <c r="G35" s="246"/>
      <c r="H35" s="243"/>
      <c r="I35" s="227"/>
      <c r="J35" s="223"/>
    </row>
    <row r="36" spans="1:10" ht="119.25" customHeight="1" x14ac:dyDescent="0.25">
      <c r="A36" s="76">
        <v>2</v>
      </c>
      <c r="B36" s="30" t="s">
        <v>58</v>
      </c>
      <c r="C36" s="30" t="s">
        <v>9</v>
      </c>
      <c r="D36" s="30" t="s">
        <v>195</v>
      </c>
      <c r="E36" s="30">
        <v>100</v>
      </c>
      <c r="F36" s="30" t="s">
        <v>233</v>
      </c>
      <c r="G36" s="142">
        <v>20</v>
      </c>
      <c r="H36" s="30" t="s">
        <v>431</v>
      </c>
      <c r="I36" s="63"/>
      <c r="J36" s="63"/>
    </row>
    <row r="37" spans="1:10" ht="119.25" customHeight="1" x14ac:dyDescent="0.25">
      <c r="A37" s="76" t="s">
        <v>28</v>
      </c>
      <c r="B37" s="30" t="s">
        <v>80</v>
      </c>
      <c r="C37" s="30" t="s">
        <v>81</v>
      </c>
      <c r="D37" s="39" t="s">
        <v>71</v>
      </c>
      <c r="E37" s="30">
        <v>30</v>
      </c>
      <c r="F37" s="30" t="s">
        <v>233</v>
      </c>
      <c r="G37" s="39">
        <v>10</v>
      </c>
      <c r="H37" s="30" t="s">
        <v>223</v>
      </c>
      <c r="I37" s="63"/>
      <c r="J37" s="63"/>
    </row>
    <row r="38" spans="1:10" ht="119.25" customHeight="1" x14ac:dyDescent="0.25">
      <c r="A38" s="76" t="s">
        <v>29</v>
      </c>
      <c r="B38" s="30" t="s">
        <v>86</v>
      </c>
      <c r="C38" s="30" t="s">
        <v>35</v>
      </c>
      <c r="D38" s="39" t="s">
        <v>71</v>
      </c>
      <c r="E38" s="30">
        <v>14</v>
      </c>
      <c r="F38" s="30" t="s">
        <v>233</v>
      </c>
      <c r="G38" s="39">
        <v>10</v>
      </c>
      <c r="H38" s="30" t="s">
        <v>226</v>
      </c>
      <c r="I38" s="63"/>
      <c r="J38" s="63"/>
    </row>
    <row r="39" spans="1:10" ht="195" x14ac:dyDescent="0.25">
      <c r="A39" s="76" t="s">
        <v>32</v>
      </c>
      <c r="B39" s="30" t="s">
        <v>228</v>
      </c>
      <c r="C39" s="30" t="s">
        <v>151</v>
      </c>
      <c r="D39" s="30" t="s">
        <v>71</v>
      </c>
      <c r="E39" s="30" t="s">
        <v>232</v>
      </c>
      <c r="F39" s="30" t="s">
        <v>233</v>
      </c>
      <c r="G39" s="30">
        <v>10</v>
      </c>
      <c r="H39" s="70" t="s">
        <v>432</v>
      </c>
      <c r="I39" s="63"/>
      <c r="J39" s="63"/>
    </row>
    <row r="40" spans="1:10" ht="45" customHeight="1" x14ac:dyDescent="0.25">
      <c r="A40" s="76" t="s">
        <v>33</v>
      </c>
      <c r="B40" s="30" t="s">
        <v>150</v>
      </c>
      <c r="C40" s="30" t="s">
        <v>15</v>
      </c>
      <c r="D40" s="30" t="s">
        <v>71</v>
      </c>
      <c r="E40" s="30"/>
      <c r="F40" s="70"/>
      <c r="G40" s="30">
        <f>G41+G42</f>
        <v>10</v>
      </c>
      <c r="H40" s="244" t="s">
        <v>174</v>
      </c>
      <c r="I40" s="63"/>
      <c r="J40" s="63"/>
    </row>
    <row r="41" spans="1:10" ht="45" customHeight="1" x14ac:dyDescent="0.25">
      <c r="A41" s="76" t="s">
        <v>168</v>
      </c>
      <c r="B41" s="30" t="s">
        <v>14</v>
      </c>
      <c r="C41" s="30" t="s">
        <v>15</v>
      </c>
      <c r="D41" s="30" t="s">
        <v>71</v>
      </c>
      <c r="E41" s="30">
        <v>0</v>
      </c>
      <c r="F41" s="244" t="s">
        <v>16</v>
      </c>
      <c r="G41" s="30">
        <v>5</v>
      </c>
      <c r="H41" s="245"/>
      <c r="I41" s="63"/>
      <c r="J41" s="63"/>
    </row>
    <row r="42" spans="1:10" ht="60" x14ac:dyDescent="0.25">
      <c r="A42" s="76" t="s">
        <v>198</v>
      </c>
      <c r="B42" s="30" t="s">
        <v>17</v>
      </c>
      <c r="C42" s="30" t="s">
        <v>15</v>
      </c>
      <c r="D42" s="30" t="s">
        <v>71</v>
      </c>
      <c r="E42" s="30">
        <v>0</v>
      </c>
      <c r="F42" s="246"/>
      <c r="G42" s="30">
        <v>5</v>
      </c>
      <c r="H42" s="246"/>
      <c r="I42" s="126"/>
      <c r="J42" s="126"/>
    </row>
    <row r="43" spans="1:10" x14ac:dyDescent="0.25">
      <c r="A43" s="24"/>
      <c r="B43" s="24" t="s">
        <v>18</v>
      </c>
      <c r="C43" s="24"/>
      <c r="D43" s="24"/>
      <c r="E43" s="24"/>
      <c r="F43" s="24"/>
      <c r="G43" s="24">
        <f>G40+G36+G4+G38+G37+G39</f>
        <v>100</v>
      </c>
      <c r="H43" s="24"/>
      <c r="I43" s="24"/>
      <c r="J43" s="24"/>
    </row>
  </sheetData>
  <mergeCells count="57">
    <mergeCell ref="B4:C4"/>
    <mergeCell ref="A2:J2"/>
    <mergeCell ref="B5:C5"/>
    <mergeCell ref="F5:F35"/>
    <mergeCell ref="A6:A9"/>
    <mergeCell ref="B6:B9"/>
    <mergeCell ref="C6:C9"/>
    <mergeCell ref="B14:C14"/>
    <mergeCell ref="A15:A18"/>
    <mergeCell ref="B15:B18"/>
    <mergeCell ref="C15:C18"/>
    <mergeCell ref="A23:A26"/>
    <mergeCell ref="B23:B26"/>
    <mergeCell ref="C23:C26"/>
    <mergeCell ref="A28:A31"/>
    <mergeCell ref="B28:B31"/>
    <mergeCell ref="C28:C31"/>
    <mergeCell ref="G6:G9"/>
    <mergeCell ref="H6:H9"/>
    <mergeCell ref="G15:G18"/>
    <mergeCell ref="H15:H18"/>
    <mergeCell ref="G23:G26"/>
    <mergeCell ref="H23:H26"/>
    <mergeCell ref="B27:C27"/>
    <mergeCell ref="A19:A22"/>
    <mergeCell ref="B19:B22"/>
    <mergeCell ref="C19:C22"/>
    <mergeCell ref="G19:G22"/>
    <mergeCell ref="H19:H22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I32:I35"/>
    <mergeCell ref="J32:J35"/>
    <mergeCell ref="G28:G31"/>
    <mergeCell ref="H28:H31"/>
    <mergeCell ref="I15:I18"/>
    <mergeCell ref="J15:J18"/>
    <mergeCell ref="I19:I22"/>
    <mergeCell ref="J19:J22"/>
    <mergeCell ref="I23:I26"/>
    <mergeCell ref="J23:J26"/>
    <mergeCell ref="I28:I31"/>
    <mergeCell ref="J28:J31"/>
    <mergeCell ref="H40:H42"/>
    <mergeCell ref="F41:F42"/>
    <mergeCell ref="A32:A35"/>
    <mergeCell ref="B32:B35"/>
    <mergeCell ref="C32:C35"/>
    <mergeCell ref="G32:G35"/>
    <mergeCell ref="H32:H35"/>
  </mergeCells>
  <pageMargins left="0.31496062992125984" right="0.31496062992125984" top="0.55118110236220474" bottom="0.55118110236220474" header="0.31496062992125984" footer="0.31496062992125984"/>
  <pageSetup paperSize="9" scale="54" fitToHeight="0" orientation="portrait" horizontalDpi="4294967293" r:id="rId1"/>
  <ignoredErrors>
    <ignoredError sqref="A5 A37:A40 A14 A41:A42" numberStoredAsText="1"/>
    <ignoredError sqref="A15:A26 A28:A31 A32:A36" twoDigitTextYear="1"/>
    <ignoredError sqref="A27 A6:A13" twoDigitTextYear="1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E11" sqref="E11"/>
    </sheetView>
  </sheetViews>
  <sheetFormatPr defaultRowHeight="15" x14ac:dyDescent="0.25"/>
  <cols>
    <col min="1" max="1" width="5" style="3" customWidth="1"/>
    <col min="2" max="2" width="25.28515625" style="1" customWidth="1"/>
    <col min="3" max="3" width="10.85546875" style="1" customWidth="1"/>
    <col min="4" max="4" width="24.140625" style="1" customWidth="1"/>
    <col min="5" max="5" width="10.5703125" style="1" customWidth="1"/>
    <col min="6" max="6" width="24.7109375" style="1" customWidth="1"/>
    <col min="7" max="7" width="10.5703125" style="1" customWidth="1"/>
    <col min="8" max="8" width="29.140625" style="1" customWidth="1"/>
    <col min="9" max="9" width="9.140625" style="1"/>
    <col min="10" max="10" width="32.28515625" style="1" customWidth="1"/>
  </cols>
  <sheetData>
    <row r="1" spans="1:13" ht="75" x14ac:dyDescent="0.25">
      <c r="J1" s="9" t="s">
        <v>324</v>
      </c>
    </row>
    <row r="2" spans="1:13" ht="41.25" customHeight="1" x14ac:dyDescent="0.25">
      <c r="A2" s="276" t="s">
        <v>366</v>
      </c>
      <c r="B2" s="276"/>
      <c r="C2" s="276"/>
      <c r="D2" s="276"/>
      <c r="E2" s="276"/>
      <c r="F2" s="276"/>
      <c r="G2" s="276"/>
      <c r="H2" s="276"/>
      <c r="I2" s="276"/>
      <c r="J2" s="276"/>
      <c r="K2" s="17"/>
      <c r="L2" s="17"/>
      <c r="M2" s="17"/>
    </row>
    <row r="3" spans="1:13" ht="45" x14ac:dyDescent="0.25">
      <c r="A3" s="2" t="s">
        <v>0</v>
      </c>
      <c r="B3" s="32" t="s">
        <v>1</v>
      </c>
      <c r="C3" s="32" t="s">
        <v>2</v>
      </c>
      <c r="D3" s="32" t="s">
        <v>36</v>
      </c>
      <c r="E3" s="32" t="s">
        <v>3</v>
      </c>
      <c r="F3" s="32" t="s">
        <v>4</v>
      </c>
      <c r="G3" s="32" t="s">
        <v>5</v>
      </c>
      <c r="H3" s="6" t="s">
        <v>45</v>
      </c>
      <c r="I3" s="32" t="s">
        <v>6</v>
      </c>
      <c r="J3" s="32" t="s">
        <v>7</v>
      </c>
    </row>
    <row r="4" spans="1:13" ht="38.25" customHeight="1" x14ac:dyDescent="0.25">
      <c r="A4" s="248">
        <v>1</v>
      </c>
      <c r="B4" s="244" t="s">
        <v>67</v>
      </c>
      <c r="C4" s="244" t="s">
        <v>9</v>
      </c>
      <c r="D4" s="7" t="s">
        <v>37</v>
      </c>
      <c r="E4" s="7" t="s">
        <v>41</v>
      </c>
      <c r="F4" s="296" t="s">
        <v>16</v>
      </c>
      <c r="G4" s="244">
        <v>40</v>
      </c>
      <c r="H4" s="221" t="s">
        <v>272</v>
      </c>
      <c r="I4" s="251"/>
      <c r="J4" s="244"/>
    </row>
    <row r="5" spans="1:13" ht="38.25" customHeight="1" x14ac:dyDescent="0.25">
      <c r="A5" s="249"/>
      <c r="B5" s="245"/>
      <c r="C5" s="245"/>
      <c r="D5" s="7" t="s">
        <v>38</v>
      </c>
      <c r="E5" s="7" t="s">
        <v>42</v>
      </c>
      <c r="F5" s="297"/>
      <c r="G5" s="245"/>
      <c r="H5" s="222"/>
      <c r="I5" s="252"/>
      <c r="J5" s="245"/>
    </row>
    <row r="6" spans="1:13" ht="34.5" customHeight="1" x14ac:dyDescent="0.25">
      <c r="A6" s="249"/>
      <c r="B6" s="245"/>
      <c r="C6" s="245"/>
      <c r="D6" s="7" t="s">
        <v>39</v>
      </c>
      <c r="E6" s="7" t="s">
        <v>43</v>
      </c>
      <c r="F6" s="297"/>
      <c r="G6" s="245"/>
      <c r="H6" s="222"/>
      <c r="I6" s="252"/>
      <c r="J6" s="245"/>
    </row>
    <row r="7" spans="1:13" ht="30.75" customHeight="1" x14ac:dyDescent="0.25">
      <c r="A7" s="250"/>
      <c r="B7" s="246"/>
      <c r="C7" s="246"/>
      <c r="D7" s="7" t="s">
        <v>40</v>
      </c>
      <c r="E7" s="7" t="s">
        <v>120</v>
      </c>
      <c r="F7" s="298"/>
      <c r="G7" s="246"/>
      <c r="H7" s="223"/>
      <c r="I7" s="253"/>
      <c r="J7" s="246"/>
    </row>
    <row r="8" spans="1:13" ht="169.5" customHeight="1" x14ac:dyDescent="0.25">
      <c r="A8" s="76" t="s">
        <v>27</v>
      </c>
      <c r="B8" s="30" t="s">
        <v>201</v>
      </c>
      <c r="C8" s="30" t="s">
        <v>72</v>
      </c>
      <c r="D8" s="30" t="s">
        <v>71</v>
      </c>
      <c r="E8" s="30">
        <v>20</v>
      </c>
      <c r="F8" s="30" t="s">
        <v>433</v>
      </c>
      <c r="G8" s="30">
        <v>20</v>
      </c>
      <c r="H8" s="30" t="s">
        <v>273</v>
      </c>
      <c r="I8" s="32"/>
      <c r="J8" s="32"/>
    </row>
    <row r="9" spans="1:13" ht="126" customHeight="1" x14ac:dyDescent="0.25">
      <c r="A9" s="76" t="s">
        <v>28</v>
      </c>
      <c r="B9" s="30" t="s">
        <v>69</v>
      </c>
      <c r="C9" s="30" t="s">
        <v>68</v>
      </c>
      <c r="D9" s="30" t="s">
        <v>71</v>
      </c>
      <c r="E9" s="30" t="s">
        <v>70</v>
      </c>
      <c r="F9" s="79" t="s">
        <v>433</v>
      </c>
      <c r="G9" s="30">
        <v>20</v>
      </c>
      <c r="H9" s="68" t="s">
        <v>202</v>
      </c>
      <c r="I9" s="30"/>
      <c r="J9" s="32"/>
    </row>
    <row r="10" spans="1:13" ht="102" customHeight="1" x14ac:dyDescent="0.25">
      <c r="A10" s="76" t="s">
        <v>29</v>
      </c>
      <c r="B10" s="30" t="s">
        <v>63</v>
      </c>
      <c r="C10" s="30" t="s">
        <v>15</v>
      </c>
      <c r="D10" s="30" t="s">
        <v>71</v>
      </c>
      <c r="E10" s="30">
        <v>0</v>
      </c>
      <c r="F10" s="70" t="s">
        <v>16</v>
      </c>
      <c r="G10" s="30">
        <v>10</v>
      </c>
      <c r="H10" s="32" t="s">
        <v>174</v>
      </c>
      <c r="I10" s="126"/>
      <c r="J10" s="126"/>
    </row>
    <row r="11" spans="1:13" ht="120" x14ac:dyDescent="0.25">
      <c r="A11" s="76" t="s">
        <v>32</v>
      </c>
      <c r="B11" s="30" t="s">
        <v>462</v>
      </c>
      <c r="C11" s="30" t="s">
        <v>151</v>
      </c>
      <c r="D11" s="30" t="s">
        <v>71</v>
      </c>
      <c r="E11" s="30">
        <v>0</v>
      </c>
      <c r="F11" s="30" t="s">
        <v>16</v>
      </c>
      <c r="G11" s="30">
        <v>10</v>
      </c>
      <c r="H11" s="53" t="s">
        <v>175</v>
      </c>
      <c r="I11" s="32"/>
      <c r="J11" s="32"/>
    </row>
    <row r="12" spans="1:13" x14ac:dyDescent="0.25">
      <c r="A12" s="39"/>
      <c r="B12" s="39" t="s">
        <v>18</v>
      </c>
      <c r="C12" s="39"/>
      <c r="D12" s="39"/>
      <c r="E12" s="39"/>
      <c r="F12" s="39"/>
      <c r="G12" s="39">
        <f>G11+G10+G9+G8+G4</f>
        <v>100</v>
      </c>
      <c r="H12" s="24"/>
      <c r="I12" s="24"/>
      <c r="J12" s="24"/>
    </row>
  </sheetData>
  <mergeCells count="9">
    <mergeCell ref="A2:J2"/>
    <mergeCell ref="A4:A7"/>
    <mergeCell ref="B4:B7"/>
    <mergeCell ref="C4:C7"/>
    <mergeCell ref="F4:F7"/>
    <mergeCell ref="H4:H7"/>
    <mergeCell ref="G4:G7"/>
    <mergeCell ref="J4:J7"/>
    <mergeCell ref="I4:I7"/>
  </mergeCells>
  <pageMargins left="0.31496062992125984" right="0.31496062992125984" top="0.74803149606299213" bottom="0.74803149606299213" header="0.31496062992125984" footer="0.31496062992125984"/>
  <pageSetup paperSize="9" scale="54" orientation="portrait" horizontalDpi="4294967293" r:id="rId1"/>
  <ignoredErrors>
    <ignoredError sqref="A8:A11" numberStoredAsText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8"/>
  <sheetViews>
    <sheetView zoomScale="82" zoomScaleNormal="82" workbookViewId="0">
      <pane xSplit="1" ySplit="3" topLeftCell="B4" activePane="bottomRight" state="frozen"/>
      <selection activeCell="H20" sqref="H20"/>
      <selection pane="topRight" activeCell="H20" sqref="H20"/>
      <selection pane="bottomLeft" activeCell="H20" sqref="H20"/>
      <selection pane="bottomRight" activeCell="E25" sqref="E25:E28"/>
    </sheetView>
  </sheetViews>
  <sheetFormatPr defaultRowHeight="15" x14ac:dyDescent="0.25"/>
  <cols>
    <col min="1" max="1" width="7" style="1" bestFit="1" customWidth="1"/>
    <col min="2" max="2" width="28.42578125" style="1" customWidth="1"/>
    <col min="3" max="3" width="10.85546875" style="1" customWidth="1"/>
    <col min="4" max="4" width="28.140625" style="1" customWidth="1"/>
    <col min="5" max="5" width="11" style="1" customWidth="1"/>
    <col min="6" max="6" width="18.85546875" style="1" customWidth="1"/>
    <col min="7" max="7" width="11.5703125" style="1" customWidth="1"/>
    <col min="8" max="8" width="33.7109375" style="1" customWidth="1"/>
    <col min="9" max="9" width="7.5703125" style="1" customWidth="1"/>
    <col min="10" max="10" width="32.28515625" style="1" customWidth="1"/>
    <col min="11" max="11" width="14.42578125" customWidth="1"/>
  </cols>
  <sheetData>
    <row r="1" spans="1:13" ht="75" x14ac:dyDescent="0.25">
      <c r="J1" s="9" t="s">
        <v>325</v>
      </c>
    </row>
    <row r="2" spans="1:13" ht="34.5" customHeight="1" x14ac:dyDescent="0.25">
      <c r="A2" s="276" t="s">
        <v>365</v>
      </c>
      <c r="B2" s="276"/>
      <c r="C2" s="276"/>
      <c r="D2" s="276"/>
      <c r="E2" s="276"/>
      <c r="F2" s="276"/>
      <c r="G2" s="276"/>
      <c r="H2" s="276"/>
      <c r="I2" s="276"/>
      <c r="J2" s="276"/>
      <c r="K2" s="15"/>
      <c r="L2" s="15"/>
      <c r="M2" s="15"/>
    </row>
    <row r="3" spans="1:13" ht="44.25" customHeight="1" x14ac:dyDescent="0.25">
      <c r="A3" s="63" t="s">
        <v>0</v>
      </c>
      <c r="B3" s="63" t="s">
        <v>1</v>
      </c>
      <c r="C3" s="63" t="s">
        <v>2</v>
      </c>
      <c r="D3" s="63" t="s">
        <v>36</v>
      </c>
      <c r="E3" s="63" t="s">
        <v>3</v>
      </c>
      <c r="F3" s="63" t="s">
        <v>4</v>
      </c>
      <c r="G3" s="63" t="s">
        <v>79</v>
      </c>
      <c r="H3" s="63" t="s">
        <v>45</v>
      </c>
      <c r="I3" s="63" t="s">
        <v>6</v>
      </c>
      <c r="J3" s="63" t="s">
        <v>7</v>
      </c>
    </row>
    <row r="4" spans="1:13" ht="39.7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G5+G10+G15+G20+G25</f>
        <v>38</v>
      </c>
      <c r="H4" s="82"/>
      <c r="I4" s="63"/>
      <c r="J4" s="63"/>
    </row>
    <row r="5" spans="1:13" ht="15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203</v>
      </c>
      <c r="G5" s="70">
        <f>G6</f>
        <v>10</v>
      </c>
      <c r="H5" s="82"/>
      <c r="I5" s="63"/>
      <c r="J5" s="63"/>
    </row>
    <row r="6" spans="1:13" ht="32.2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10</v>
      </c>
      <c r="H6" s="224" t="s">
        <v>478</v>
      </c>
      <c r="I6" s="267"/>
      <c r="J6" s="221"/>
    </row>
    <row r="7" spans="1:13" ht="26.2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</row>
    <row r="8" spans="1:13" ht="27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3" ht="30.7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3" ht="15" customHeight="1" x14ac:dyDescent="0.25">
      <c r="A10" s="78" t="s">
        <v>24</v>
      </c>
      <c r="B10" s="254" t="s">
        <v>139</v>
      </c>
      <c r="C10" s="255"/>
      <c r="D10" s="7"/>
      <c r="E10" s="7"/>
      <c r="F10" s="245"/>
      <c r="G10" s="30">
        <f>G11</f>
        <v>5</v>
      </c>
      <c r="H10" s="82"/>
      <c r="I10" s="63"/>
      <c r="J10" s="63"/>
    </row>
    <row r="11" spans="1:13" ht="39" customHeight="1" x14ac:dyDescent="0.25">
      <c r="A11" s="248" t="s">
        <v>46</v>
      </c>
      <c r="B11" s="244" t="s">
        <v>138</v>
      </c>
      <c r="C11" s="244" t="s">
        <v>9</v>
      </c>
      <c r="D11" s="7" t="s">
        <v>37</v>
      </c>
      <c r="E11" s="7" t="s">
        <v>158</v>
      </c>
      <c r="F11" s="245"/>
      <c r="G11" s="244">
        <v>5</v>
      </c>
      <c r="H11" s="221" t="s">
        <v>479</v>
      </c>
      <c r="I11" s="221"/>
      <c r="J11" s="221"/>
    </row>
    <row r="12" spans="1:13" ht="27.75" customHeight="1" x14ac:dyDescent="0.25">
      <c r="A12" s="249"/>
      <c r="B12" s="245"/>
      <c r="C12" s="245"/>
      <c r="D12" s="7" t="s">
        <v>38</v>
      </c>
      <c r="E12" s="7" t="s">
        <v>42</v>
      </c>
      <c r="F12" s="245"/>
      <c r="G12" s="245"/>
      <c r="H12" s="222"/>
      <c r="I12" s="222"/>
      <c r="J12" s="222"/>
    </row>
    <row r="13" spans="1:13" ht="30.75" customHeight="1" x14ac:dyDescent="0.25">
      <c r="A13" s="249"/>
      <c r="B13" s="245"/>
      <c r="C13" s="245"/>
      <c r="D13" s="7" t="s">
        <v>39</v>
      </c>
      <c r="E13" s="7" t="s">
        <v>159</v>
      </c>
      <c r="F13" s="245"/>
      <c r="G13" s="245"/>
      <c r="H13" s="222"/>
      <c r="I13" s="222"/>
      <c r="J13" s="222"/>
    </row>
    <row r="14" spans="1:13" ht="35.25" customHeight="1" x14ac:dyDescent="0.25">
      <c r="A14" s="250"/>
      <c r="B14" s="246"/>
      <c r="C14" s="246"/>
      <c r="D14" s="7" t="s">
        <v>40</v>
      </c>
      <c r="E14" s="7" t="s">
        <v>120</v>
      </c>
      <c r="F14" s="245"/>
      <c r="G14" s="246"/>
      <c r="H14" s="223"/>
      <c r="I14" s="223"/>
      <c r="J14" s="223"/>
    </row>
    <row r="15" spans="1:13" ht="15" customHeight="1" x14ac:dyDescent="0.25">
      <c r="A15" s="80" t="s">
        <v>25</v>
      </c>
      <c r="B15" s="256" t="s">
        <v>169</v>
      </c>
      <c r="C15" s="257"/>
      <c r="D15" s="7"/>
      <c r="E15" s="7"/>
      <c r="F15" s="245"/>
      <c r="G15" s="30">
        <f>G16</f>
        <v>10</v>
      </c>
      <c r="H15" s="82"/>
      <c r="I15" s="63"/>
      <c r="J15" s="63"/>
    </row>
    <row r="16" spans="1:13" ht="36" customHeight="1" x14ac:dyDescent="0.25">
      <c r="A16" s="248" t="s">
        <v>141</v>
      </c>
      <c r="B16" s="244" t="s">
        <v>140</v>
      </c>
      <c r="C16" s="244" t="s">
        <v>9</v>
      </c>
      <c r="D16" s="7" t="s">
        <v>37</v>
      </c>
      <c r="E16" s="7">
        <v>30</v>
      </c>
      <c r="F16" s="245"/>
      <c r="G16" s="243">
        <v>10</v>
      </c>
      <c r="H16" s="224" t="s">
        <v>480</v>
      </c>
      <c r="I16" s="221"/>
      <c r="J16" s="221"/>
    </row>
    <row r="17" spans="1:11" ht="35.25" customHeight="1" x14ac:dyDescent="0.25">
      <c r="A17" s="249"/>
      <c r="B17" s="245"/>
      <c r="C17" s="245"/>
      <c r="D17" s="7" t="s">
        <v>38</v>
      </c>
      <c r="E17" s="7">
        <v>55</v>
      </c>
      <c r="F17" s="245"/>
      <c r="G17" s="243"/>
      <c r="H17" s="224"/>
      <c r="I17" s="222"/>
      <c r="J17" s="222"/>
    </row>
    <row r="18" spans="1:11" ht="29.25" customHeight="1" x14ac:dyDescent="0.25">
      <c r="A18" s="249"/>
      <c r="B18" s="245"/>
      <c r="C18" s="245"/>
      <c r="D18" s="7" t="s">
        <v>39</v>
      </c>
      <c r="E18" s="7">
        <v>80</v>
      </c>
      <c r="F18" s="245"/>
      <c r="G18" s="243"/>
      <c r="H18" s="224"/>
      <c r="I18" s="222"/>
      <c r="J18" s="222"/>
    </row>
    <row r="19" spans="1:11" ht="25.5" customHeight="1" x14ac:dyDescent="0.25">
      <c r="A19" s="250"/>
      <c r="B19" s="246"/>
      <c r="C19" s="246"/>
      <c r="D19" s="7" t="s">
        <v>40</v>
      </c>
      <c r="E19" s="7">
        <v>100</v>
      </c>
      <c r="F19" s="245"/>
      <c r="G19" s="243"/>
      <c r="H19" s="224"/>
      <c r="I19" s="223"/>
      <c r="J19" s="223"/>
    </row>
    <row r="20" spans="1:11" ht="15" customHeight="1" x14ac:dyDescent="0.25">
      <c r="A20" s="76" t="s">
        <v>26</v>
      </c>
      <c r="B20" s="258" t="s">
        <v>143</v>
      </c>
      <c r="C20" s="259"/>
      <c r="D20" s="7"/>
      <c r="E20" s="7"/>
      <c r="F20" s="245"/>
      <c r="G20" s="30">
        <f>G21</f>
        <v>5</v>
      </c>
      <c r="H20" s="82"/>
      <c r="I20" s="63"/>
      <c r="J20" s="63"/>
    </row>
    <row r="21" spans="1:11" ht="15" customHeight="1" x14ac:dyDescent="0.25">
      <c r="A21" s="248" t="s">
        <v>145</v>
      </c>
      <c r="B21" s="243" t="s">
        <v>135</v>
      </c>
      <c r="C21" s="243" t="s">
        <v>9</v>
      </c>
      <c r="D21" s="7" t="s">
        <v>37</v>
      </c>
      <c r="E21" s="7">
        <v>30</v>
      </c>
      <c r="F21" s="245"/>
      <c r="G21" s="243">
        <v>5</v>
      </c>
      <c r="H21" s="243" t="s">
        <v>162</v>
      </c>
      <c r="I21" s="221"/>
      <c r="J21" s="221"/>
    </row>
    <row r="22" spans="1:11" x14ac:dyDescent="0.25">
      <c r="A22" s="249"/>
      <c r="B22" s="243"/>
      <c r="C22" s="243"/>
      <c r="D22" s="7" t="s">
        <v>38</v>
      </c>
      <c r="E22" s="7">
        <v>55</v>
      </c>
      <c r="F22" s="245"/>
      <c r="G22" s="243"/>
      <c r="H22" s="243"/>
      <c r="I22" s="222"/>
      <c r="J22" s="222"/>
    </row>
    <row r="23" spans="1:11" x14ac:dyDescent="0.25">
      <c r="A23" s="249"/>
      <c r="B23" s="243"/>
      <c r="C23" s="243"/>
      <c r="D23" s="7" t="s">
        <v>39</v>
      </c>
      <c r="E23" s="7">
        <v>80</v>
      </c>
      <c r="F23" s="245"/>
      <c r="G23" s="243"/>
      <c r="H23" s="243"/>
      <c r="I23" s="222"/>
      <c r="J23" s="222"/>
    </row>
    <row r="24" spans="1:11" ht="81" customHeight="1" x14ac:dyDescent="0.25">
      <c r="A24" s="250"/>
      <c r="B24" s="243"/>
      <c r="C24" s="243"/>
      <c r="D24" s="7" t="s">
        <v>40</v>
      </c>
      <c r="E24" s="7">
        <v>100</v>
      </c>
      <c r="F24" s="246"/>
      <c r="G24" s="243"/>
      <c r="H24" s="243"/>
      <c r="I24" s="223"/>
      <c r="J24" s="223"/>
    </row>
    <row r="25" spans="1:11" ht="30.75" customHeight="1" x14ac:dyDescent="0.25">
      <c r="A25" s="248" t="s">
        <v>27</v>
      </c>
      <c r="B25" s="244" t="s">
        <v>495</v>
      </c>
      <c r="C25" s="244" t="s">
        <v>9</v>
      </c>
      <c r="D25" s="30" t="s">
        <v>37</v>
      </c>
      <c r="E25" s="209" t="s">
        <v>41</v>
      </c>
      <c r="F25" s="244" t="s">
        <v>205</v>
      </c>
      <c r="G25" s="244">
        <v>8</v>
      </c>
      <c r="H25" s="244" t="s">
        <v>222</v>
      </c>
      <c r="I25" s="228"/>
      <c r="J25" s="244"/>
      <c r="K25" s="181"/>
    </row>
    <row r="26" spans="1:11" ht="27" customHeight="1" x14ac:dyDescent="0.25">
      <c r="A26" s="249"/>
      <c r="B26" s="245"/>
      <c r="C26" s="245"/>
      <c r="D26" s="209" t="s">
        <v>38</v>
      </c>
      <c r="E26" s="209" t="s">
        <v>42</v>
      </c>
      <c r="F26" s="245"/>
      <c r="G26" s="245"/>
      <c r="H26" s="245"/>
      <c r="I26" s="229"/>
      <c r="J26" s="245"/>
      <c r="K26" s="181"/>
    </row>
    <row r="27" spans="1:11" ht="31.5" customHeight="1" x14ac:dyDescent="0.25">
      <c r="A27" s="249"/>
      <c r="B27" s="245"/>
      <c r="C27" s="245"/>
      <c r="D27" s="209" t="s">
        <v>39</v>
      </c>
      <c r="E27" s="209" t="s">
        <v>43</v>
      </c>
      <c r="F27" s="245"/>
      <c r="G27" s="245"/>
      <c r="H27" s="245"/>
      <c r="I27" s="229"/>
      <c r="J27" s="245"/>
      <c r="K27" s="181"/>
    </row>
    <row r="28" spans="1:11" ht="38.25" customHeight="1" x14ac:dyDescent="0.25">
      <c r="A28" s="250"/>
      <c r="B28" s="246"/>
      <c r="C28" s="246"/>
      <c r="D28" s="209" t="s">
        <v>40</v>
      </c>
      <c r="E28" s="209">
        <v>100</v>
      </c>
      <c r="F28" s="246"/>
      <c r="G28" s="246"/>
      <c r="H28" s="246"/>
      <c r="I28" s="230"/>
      <c r="J28" s="246"/>
      <c r="K28" s="181"/>
    </row>
    <row r="29" spans="1:11" ht="157.5" customHeight="1" x14ac:dyDescent="0.25">
      <c r="A29" s="76" t="s">
        <v>28</v>
      </c>
      <c r="B29" s="30" t="s">
        <v>460</v>
      </c>
      <c r="C29" s="30" t="s">
        <v>9</v>
      </c>
      <c r="D29" s="30" t="s">
        <v>71</v>
      </c>
      <c r="E29" s="30">
        <v>100</v>
      </c>
      <c r="F29" s="30" t="s">
        <v>229</v>
      </c>
      <c r="G29" s="30">
        <v>8</v>
      </c>
      <c r="H29" s="30" t="s">
        <v>461</v>
      </c>
      <c r="I29" s="63"/>
      <c r="J29" s="63"/>
    </row>
    <row r="30" spans="1:11" ht="138" customHeight="1" x14ac:dyDescent="0.25">
      <c r="A30" s="76" t="s">
        <v>29</v>
      </c>
      <c r="B30" s="30" t="s">
        <v>225</v>
      </c>
      <c r="C30" s="30" t="s">
        <v>9</v>
      </c>
      <c r="D30" s="30" t="s">
        <v>195</v>
      </c>
      <c r="E30" s="30">
        <v>100</v>
      </c>
      <c r="F30" s="30" t="s">
        <v>229</v>
      </c>
      <c r="G30" s="30">
        <v>12</v>
      </c>
      <c r="H30" s="30" t="s">
        <v>194</v>
      </c>
      <c r="I30" s="63"/>
      <c r="J30" s="63"/>
    </row>
    <row r="31" spans="1:11" ht="195" customHeight="1" x14ac:dyDescent="0.25">
      <c r="A31" s="76" t="s">
        <v>32</v>
      </c>
      <c r="B31" s="30" t="s">
        <v>227</v>
      </c>
      <c r="C31" s="30" t="s">
        <v>9</v>
      </c>
      <c r="D31" s="30" t="s">
        <v>71</v>
      </c>
      <c r="E31" s="76" t="s">
        <v>230</v>
      </c>
      <c r="F31" s="30" t="s">
        <v>16</v>
      </c>
      <c r="G31" s="30">
        <v>12</v>
      </c>
      <c r="H31" s="70" t="s">
        <v>434</v>
      </c>
      <c r="I31" s="175"/>
      <c r="J31" s="175"/>
    </row>
    <row r="32" spans="1:11" ht="35.25" customHeight="1" x14ac:dyDescent="0.25">
      <c r="A32" s="210" t="s">
        <v>33</v>
      </c>
      <c r="B32" s="209" t="s">
        <v>497</v>
      </c>
      <c r="C32" s="209"/>
      <c r="D32" s="209"/>
      <c r="E32" s="210"/>
      <c r="F32" s="209"/>
      <c r="G32" s="209">
        <v>10</v>
      </c>
      <c r="H32" s="206"/>
      <c r="I32" s="209"/>
      <c r="J32" s="209"/>
    </row>
    <row r="33" spans="1:10" ht="90" x14ac:dyDescent="0.25">
      <c r="A33" s="325">
        <v>6.1</v>
      </c>
      <c r="B33" s="30" t="s">
        <v>80</v>
      </c>
      <c r="C33" s="30" t="s">
        <v>81</v>
      </c>
      <c r="D33" s="39" t="s">
        <v>71</v>
      </c>
      <c r="E33" s="30">
        <v>30</v>
      </c>
      <c r="F33" s="30" t="s">
        <v>229</v>
      </c>
      <c r="G33" s="39">
        <v>5</v>
      </c>
      <c r="H33" s="30" t="s">
        <v>223</v>
      </c>
      <c r="I33" s="63"/>
      <c r="J33" s="63"/>
    </row>
    <row r="34" spans="1:10" ht="120" customHeight="1" x14ac:dyDescent="0.25">
      <c r="A34" s="325">
        <v>6.2</v>
      </c>
      <c r="B34" s="30" t="s">
        <v>496</v>
      </c>
      <c r="C34" s="30" t="s">
        <v>35</v>
      </c>
      <c r="D34" s="39" t="s">
        <v>71</v>
      </c>
      <c r="E34" s="30">
        <v>14</v>
      </c>
      <c r="F34" s="30" t="s">
        <v>229</v>
      </c>
      <c r="G34" s="39">
        <v>5</v>
      </c>
      <c r="H34" s="30" t="s">
        <v>226</v>
      </c>
      <c r="I34" s="63"/>
      <c r="J34" s="63"/>
    </row>
    <row r="35" spans="1:10" ht="46.5" customHeight="1" x14ac:dyDescent="0.25">
      <c r="A35" s="30">
        <v>7</v>
      </c>
      <c r="B35" s="30" t="s">
        <v>150</v>
      </c>
      <c r="C35" s="30" t="s">
        <v>15</v>
      </c>
      <c r="D35" s="30" t="s">
        <v>71</v>
      </c>
      <c r="E35" s="30"/>
      <c r="F35" s="70"/>
      <c r="G35" s="30">
        <f>G36+G37</f>
        <v>20</v>
      </c>
      <c r="H35" s="244" t="s">
        <v>174</v>
      </c>
      <c r="I35" s="63"/>
      <c r="J35" s="63"/>
    </row>
    <row r="36" spans="1:10" ht="45" x14ac:dyDescent="0.25">
      <c r="A36" s="76" t="s">
        <v>463</v>
      </c>
      <c r="B36" s="30" t="s">
        <v>14</v>
      </c>
      <c r="C36" s="30" t="s">
        <v>15</v>
      </c>
      <c r="D36" s="30" t="s">
        <v>71</v>
      </c>
      <c r="E36" s="30">
        <v>0</v>
      </c>
      <c r="F36" s="244" t="s">
        <v>16</v>
      </c>
      <c r="G36" s="30">
        <v>10</v>
      </c>
      <c r="H36" s="245"/>
      <c r="I36" s="63"/>
      <c r="J36" s="63"/>
    </row>
    <row r="37" spans="1:10" ht="105" customHeight="1" x14ac:dyDescent="0.25">
      <c r="A37" s="76" t="s">
        <v>464</v>
      </c>
      <c r="B37" s="30" t="s">
        <v>17</v>
      </c>
      <c r="C37" s="30" t="s">
        <v>15</v>
      </c>
      <c r="D37" s="30" t="s">
        <v>71</v>
      </c>
      <c r="E37" s="30">
        <v>0</v>
      </c>
      <c r="F37" s="246"/>
      <c r="G37" s="30">
        <v>10</v>
      </c>
      <c r="H37" s="246"/>
      <c r="I37" s="63"/>
      <c r="J37" s="63"/>
    </row>
    <row r="38" spans="1:10" x14ac:dyDescent="0.25">
      <c r="A38" s="39"/>
      <c r="B38" s="39" t="s">
        <v>18</v>
      </c>
      <c r="C38" s="39"/>
      <c r="D38" s="39"/>
      <c r="E38" s="39"/>
      <c r="F38" s="39"/>
      <c r="G38" s="39">
        <f>G35+G33+G34+G31+G4+G30+G29</f>
        <v>100</v>
      </c>
      <c r="H38" s="39"/>
      <c r="I38" s="24"/>
      <c r="J38" s="128"/>
    </row>
  </sheetData>
  <mergeCells count="45">
    <mergeCell ref="I25:I28"/>
    <mergeCell ref="J25:J28"/>
    <mergeCell ref="C25:C28"/>
    <mergeCell ref="B25:B28"/>
    <mergeCell ref="A25:A28"/>
    <mergeCell ref="H25:H28"/>
    <mergeCell ref="G25:G28"/>
    <mergeCell ref="F25:F28"/>
    <mergeCell ref="H35:H37"/>
    <mergeCell ref="F36:F37"/>
    <mergeCell ref="A11:A14"/>
    <mergeCell ref="A2:J2"/>
    <mergeCell ref="A6:A9"/>
    <mergeCell ref="G11:G14"/>
    <mergeCell ref="G6:G9"/>
    <mergeCell ref="H6:H9"/>
    <mergeCell ref="B10:C10"/>
    <mergeCell ref="B11:B14"/>
    <mergeCell ref="C11:C14"/>
    <mergeCell ref="B4:C4"/>
    <mergeCell ref="B5:C5"/>
    <mergeCell ref="F5:F24"/>
    <mergeCell ref="B6:B9"/>
    <mergeCell ref="C6:C9"/>
    <mergeCell ref="H11:H14"/>
    <mergeCell ref="B20:C20"/>
    <mergeCell ref="B15:C15"/>
    <mergeCell ref="G21:G24"/>
    <mergeCell ref="H21:H24"/>
    <mergeCell ref="G16:G19"/>
    <mergeCell ref="H16:H19"/>
    <mergeCell ref="A16:A19"/>
    <mergeCell ref="B16:B19"/>
    <mergeCell ref="C16:C19"/>
    <mergeCell ref="A21:A24"/>
    <mergeCell ref="B21:B24"/>
    <mergeCell ref="C21:C24"/>
    <mergeCell ref="I21:I24"/>
    <mergeCell ref="J21:J24"/>
    <mergeCell ref="I6:I9"/>
    <mergeCell ref="J6:J9"/>
    <mergeCell ref="I11:I14"/>
    <mergeCell ref="J11:J14"/>
    <mergeCell ref="I16:I19"/>
    <mergeCell ref="J16:J19"/>
  </mergeCells>
  <pageMargins left="0.31496062992125984" right="0.31496062992125984" top="0.39370078740157483" bottom="0.55118110236220474" header="0.31496062992125984" footer="0.31496062992125984"/>
  <pageSetup paperSize="9" scale="52" fitToHeight="0" orientation="portrait" horizontalDpi="4294967293" r:id="rId1"/>
  <ignoredErrors>
    <ignoredError sqref="A5 A15 A36:A37" numberStoredAsText="1"/>
    <ignoredError sqref="A6:A9" twoDigitTextYear="1"/>
    <ignoredError sqref="A10:A14 A16:A24" twoDigitTextYear="1" numberStoredAsText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2"/>
  <sheetViews>
    <sheetView zoomScale="82" zoomScaleNormal="82" workbookViewId="0">
      <pane xSplit="1" ySplit="3" topLeftCell="B4" activePane="bottomRight" state="frozen"/>
      <selection activeCell="G34" sqref="G34"/>
      <selection pane="topRight" activeCell="G34" sqref="G34"/>
      <selection pane="bottomLeft" activeCell="G34" sqref="G34"/>
      <selection pane="bottomRight" activeCell="E20" sqref="E20:E23"/>
    </sheetView>
  </sheetViews>
  <sheetFormatPr defaultRowHeight="15" x14ac:dyDescent="0.25"/>
  <cols>
    <col min="1" max="1" width="6.140625" style="1" customWidth="1"/>
    <col min="2" max="2" width="23.5703125" style="1" customWidth="1"/>
    <col min="3" max="3" width="10.7109375" style="1" customWidth="1"/>
    <col min="4" max="4" width="23.42578125" style="1" customWidth="1"/>
    <col min="5" max="5" width="10.5703125" style="1" customWidth="1"/>
    <col min="6" max="6" width="17.140625" style="1" customWidth="1"/>
    <col min="7" max="7" width="13.85546875" style="1" customWidth="1"/>
    <col min="8" max="8" width="35.7109375" style="1" customWidth="1"/>
    <col min="9" max="9" width="11.5703125" style="1" bestFit="1" customWidth="1"/>
    <col min="10" max="10" width="31.7109375" style="1" customWidth="1"/>
    <col min="11" max="11" width="29.28515625" bestFit="1" customWidth="1"/>
  </cols>
  <sheetData>
    <row r="1" spans="1:11" ht="75" x14ac:dyDescent="0.25">
      <c r="J1" s="9" t="s">
        <v>326</v>
      </c>
    </row>
    <row r="2" spans="1:11" ht="36.75" customHeight="1" x14ac:dyDescent="0.25">
      <c r="A2" s="300" t="s">
        <v>364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1" ht="45" x14ac:dyDescent="0.25">
      <c r="A3" s="63" t="s">
        <v>0</v>
      </c>
      <c r="B3" s="63" t="s">
        <v>1</v>
      </c>
      <c r="C3" s="63" t="s">
        <v>2</v>
      </c>
      <c r="D3" s="63" t="s">
        <v>36</v>
      </c>
      <c r="E3" s="63" t="s">
        <v>3</v>
      </c>
      <c r="F3" s="63" t="s">
        <v>4</v>
      </c>
      <c r="G3" s="63" t="s">
        <v>79</v>
      </c>
      <c r="H3" s="63" t="s">
        <v>45</v>
      </c>
      <c r="I3" s="63" t="s">
        <v>6</v>
      </c>
      <c r="J3" s="63" t="s">
        <v>7</v>
      </c>
    </row>
    <row r="4" spans="1:11" ht="36.7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G5+G10+G15+G20</f>
        <v>40</v>
      </c>
      <c r="H4" s="82"/>
      <c r="I4" s="63"/>
      <c r="J4" s="63"/>
    </row>
    <row r="5" spans="1:11" ht="15" customHeight="1" x14ac:dyDescent="0.25">
      <c r="A5" s="78" t="s">
        <v>23</v>
      </c>
      <c r="B5" s="256" t="s">
        <v>156</v>
      </c>
      <c r="C5" s="257"/>
      <c r="D5" s="30"/>
      <c r="E5" s="30"/>
      <c r="F5" s="244" t="s">
        <v>204</v>
      </c>
      <c r="G5" s="70">
        <f>G6</f>
        <v>10</v>
      </c>
      <c r="H5" s="82"/>
      <c r="I5" s="63"/>
      <c r="J5" s="63"/>
    </row>
    <row r="6" spans="1:11" ht="36.7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10</v>
      </c>
      <c r="H6" s="224" t="s">
        <v>478</v>
      </c>
      <c r="I6" s="267"/>
      <c r="J6" s="221"/>
    </row>
    <row r="7" spans="1:11" ht="28.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68"/>
      <c r="J7" s="222"/>
    </row>
    <row r="8" spans="1:11" ht="33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68"/>
      <c r="J8" s="222"/>
    </row>
    <row r="9" spans="1:11" ht="16.5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69"/>
      <c r="J9" s="223"/>
    </row>
    <row r="10" spans="1:11" ht="15" customHeight="1" x14ac:dyDescent="0.25">
      <c r="A10" s="78" t="s">
        <v>24</v>
      </c>
      <c r="B10" s="254" t="s">
        <v>139</v>
      </c>
      <c r="C10" s="255"/>
      <c r="D10" s="7"/>
      <c r="E10" s="7"/>
      <c r="F10" s="245"/>
      <c r="G10" s="30">
        <f>G11</f>
        <v>10</v>
      </c>
      <c r="H10" s="82"/>
      <c r="I10" s="63"/>
      <c r="J10" s="63"/>
    </row>
    <row r="11" spans="1:11" ht="37.5" customHeight="1" x14ac:dyDescent="0.25">
      <c r="A11" s="248" t="s">
        <v>46</v>
      </c>
      <c r="B11" s="244" t="s">
        <v>138</v>
      </c>
      <c r="C11" s="244" t="s">
        <v>9</v>
      </c>
      <c r="D11" s="7" t="s">
        <v>37</v>
      </c>
      <c r="E11" s="7" t="s">
        <v>158</v>
      </c>
      <c r="F11" s="245"/>
      <c r="G11" s="244">
        <v>10</v>
      </c>
      <c r="H11" s="221" t="s">
        <v>479</v>
      </c>
      <c r="I11" s="221"/>
      <c r="J11" s="221"/>
      <c r="K11" s="172"/>
    </row>
    <row r="12" spans="1:11" ht="27" customHeight="1" x14ac:dyDescent="0.25">
      <c r="A12" s="249"/>
      <c r="B12" s="245"/>
      <c r="C12" s="245"/>
      <c r="D12" s="7" t="s">
        <v>38</v>
      </c>
      <c r="E12" s="7" t="s">
        <v>42</v>
      </c>
      <c r="F12" s="245"/>
      <c r="G12" s="245"/>
      <c r="H12" s="222"/>
      <c r="I12" s="222"/>
      <c r="J12" s="222"/>
    </row>
    <row r="13" spans="1:11" ht="24.75" customHeight="1" x14ac:dyDescent="0.25">
      <c r="A13" s="249"/>
      <c r="B13" s="245"/>
      <c r="C13" s="245"/>
      <c r="D13" s="7" t="s">
        <v>39</v>
      </c>
      <c r="E13" s="7" t="s">
        <v>159</v>
      </c>
      <c r="F13" s="245"/>
      <c r="G13" s="245"/>
      <c r="H13" s="222"/>
      <c r="I13" s="222"/>
      <c r="J13" s="222"/>
    </row>
    <row r="14" spans="1:11" ht="37.5" customHeight="1" x14ac:dyDescent="0.25">
      <c r="A14" s="250"/>
      <c r="B14" s="246"/>
      <c r="C14" s="246"/>
      <c r="D14" s="7" t="s">
        <v>40</v>
      </c>
      <c r="E14" s="7" t="s">
        <v>120</v>
      </c>
      <c r="F14" s="245"/>
      <c r="G14" s="246"/>
      <c r="H14" s="223"/>
      <c r="I14" s="223"/>
      <c r="J14" s="223"/>
    </row>
    <row r="15" spans="1:11" ht="15" customHeight="1" x14ac:dyDescent="0.25">
      <c r="A15" s="76" t="s">
        <v>25</v>
      </c>
      <c r="B15" s="258" t="s">
        <v>143</v>
      </c>
      <c r="C15" s="259"/>
      <c r="D15" s="7"/>
      <c r="E15" s="7"/>
      <c r="F15" s="245"/>
      <c r="G15" s="30">
        <f>G16</f>
        <v>10</v>
      </c>
      <c r="H15" s="82"/>
      <c r="I15" s="63"/>
      <c r="J15" s="63"/>
    </row>
    <row r="16" spans="1:11" ht="32.25" customHeight="1" x14ac:dyDescent="0.25">
      <c r="A16" s="248" t="s">
        <v>141</v>
      </c>
      <c r="B16" s="243" t="s">
        <v>135</v>
      </c>
      <c r="C16" s="243" t="s">
        <v>9</v>
      </c>
      <c r="D16" s="7" t="s">
        <v>37</v>
      </c>
      <c r="E16" s="7">
        <v>30</v>
      </c>
      <c r="F16" s="245"/>
      <c r="G16" s="243">
        <v>10</v>
      </c>
      <c r="H16" s="243" t="s">
        <v>162</v>
      </c>
      <c r="I16" s="225"/>
      <c r="J16" s="221"/>
    </row>
    <row r="17" spans="1:11" ht="35.25" customHeight="1" x14ac:dyDescent="0.25">
      <c r="A17" s="249"/>
      <c r="B17" s="243"/>
      <c r="C17" s="243"/>
      <c r="D17" s="7" t="s">
        <v>38</v>
      </c>
      <c r="E17" s="7">
        <v>55</v>
      </c>
      <c r="F17" s="245"/>
      <c r="G17" s="243"/>
      <c r="H17" s="243"/>
      <c r="I17" s="226"/>
      <c r="J17" s="222"/>
    </row>
    <row r="18" spans="1:11" ht="19.5" customHeight="1" x14ac:dyDescent="0.25">
      <c r="A18" s="249"/>
      <c r="B18" s="243"/>
      <c r="C18" s="243"/>
      <c r="D18" s="7" t="s">
        <v>39</v>
      </c>
      <c r="E18" s="7">
        <v>80</v>
      </c>
      <c r="F18" s="245"/>
      <c r="G18" s="243"/>
      <c r="H18" s="243"/>
      <c r="I18" s="226"/>
      <c r="J18" s="222"/>
    </row>
    <row r="19" spans="1:11" ht="17.25" customHeight="1" x14ac:dyDescent="0.25">
      <c r="A19" s="250"/>
      <c r="B19" s="243"/>
      <c r="C19" s="243"/>
      <c r="D19" s="7" t="s">
        <v>40</v>
      </c>
      <c r="E19" s="7">
        <v>100</v>
      </c>
      <c r="F19" s="246"/>
      <c r="G19" s="243"/>
      <c r="H19" s="243"/>
      <c r="I19" s="227"/>
      <c r="J19" s="223"/>
    </row>
    <row r="20" spans="1:11" ht="108.75" customHeight="1" x14ac:dyDescent="0.25">
      <c r="A20" s="248" t="s">
        <v>142</v>
      </c>
      <c r="B20" s="244" t="s">
        <v>495</v>
      </c>
      <c r="C20" s="244" t="s">
        <v>9</v>
      </c>
      <c r="D20" s="217" t="s">
        <v>37</v>
      </c>
      <c r="E20" s="217" t="s">
        <v>41</v>
      </c>
      <c r="F20" s="244" t="s">
        <v>205</v>
      </c>
      <c r="G20" s="244">
        <v>10</v>
      </c>
      <c r="H20" s="244" t="s">
        <v>222</v>
      </c>
      <c r="I20" s="228"/>
      <c r="J20" s="244"/>
      <c r="K20" s="166"/>
    </row>
    <row r="21" spans="1:11" x14ac:dyDescent="0.25">
      <c r="A21" s="249"/>
      <c r="B21" s="245"/>
      <c r="C21" s="245"/>
      <c r="D21" s="217" t="s">
        <v>38</v>
      </c>
      <c r="E21" s="217" t="s">
        <v>42</v>
      </c>
      <c r="F21" s="245"/>
      <c r="G21" s="245"/>
      <c r="H21" s="245"/>
      <c r="I21" s="229"/>
      <c r="J21" s="245"/>
      <c r="K21" s="166"/>
    </row>
    <row r="22" spans="1:11" x14ac:dyDescent="0.25">
      <c r="A22" s="249"/>
      <c r="B22" s="245"/>
      <c r="C22" s="245"/>
      <c r="D22" s="217" t="s">
        <v>39</v>
      </c>
      <c r="E22" s="217" t="s">
        <v>43</v>
      </c>
      <c r="F22" s="245"/>
      <c r="G22" s="245"/>
      <c r="H22" s="245"/>
      <c r="I22" s="229"/>
      <c r="J22" s="245"/>
      <c r="K22" s="166"/>
    </row>
    <row r="23" spans="1:11" x14ac:dyDescent="0.25">
      <c r="A23" s="250"/>
      <c r="B23" s="246"/>
      <c r="C23" s="246"/>
      <c r="D23" s="217" t="s">
        <v>40</v>
      </c>
      <c r="E23" s="217">
        <v>100</v>
      </c>
      <c r="F23" s="246"/>
      <c r="G23" s="246"/>
      <c r="H23" s="246"/>
      <c r="I23" s="230"/>
      <c r="J23" s="246"/>
      <c r="K23" s="166"/>
    </row>
    <row r="24" spans="1:11" ht="111.75" customHeight="1" x14ac:dyDescent="0.25">
      <c r="A24" s="76" t="s">
        <v>27</v>
      </c>
      <c r="B24" s="70" t="s">
        <v>225</v>
      </c>
      <c r="C24" s="30" t="s">
        <v>9</v>
      </c>
      <c r="D24" s="30" t="s">
        <v>435</v>
      </c>
      <c r="E24" s="30">
        <v>100</v>
      </c>
      <c r="F24" s="30" t="s">
        <v>231</v>
      </c>
      <c r="G24" s="30">
        <v>12</v>
      </c>
      <c r="H24" s="30" t="s">
        <v>430</v>
      </c>
      <c r="I24" s="63"/>
      <c r="J24" s="63"/>
    </row>
    <row r="25" spans="1:11" ht="137.25" customHeight="1" x14ac:dyDescent="0.25">
      <c r="A25" s="39">
        <v>3</v>
      </c>
      <c r="B25" s="30" t="s">
        <v>224</v>
      </c>
      <c r="C25" s="30" t="s">
        <v>85</v>
      </c>
      <c r="D25" s="39" t="s">
        <v>71</v>
      </c>
      <c r="E25" s="30">
        <v>30</v>
      </c>
      <c r="F25" s="30" t="s">
        <v>231</v>
      </c>
      <c r="G25" s="39">
        <v>6</v>
      </c>
      <c r="H25" s="30" t="s">
        <v>223</v>
      </c>
      <c r="I25" s="24"/>
      <c r="J25" s="24"/>
    </row>
    <row r="26" spans="1:11" ht="90" x14ac:dyDescent="0.25">
      <c r="A26" s="39">
        <v>4</v>
      </c>
      <c r="B26" s="30" t="s">
        <v>86</v>
      </c>
      <c r="C26" s="30" t="s">
        <v>35</v>
      </c>
      <c r="D26" s="39" t="s">
        <v>71</v>
      </c>
      <c r="E26" s="30">
        <v>14</v>
      </c>
      <c r="F26" s="30" t="s">
        <v>231</v>
      </c>
      <c r="G26" s="39">
        <v>6</v>
      </c>
      <c r="H26" s="30" t="s">
        <v>226</v>
      </c>
      <c r="I26" s="24"/>
      <c r="J26" s="24"/>
    </row>
    <row r="27" spans="1:11" ht="146.25" customHeight="1" x14ac:dyDescent="0.25">
      <c r="A27" s="39">
        <v>5</v>
      </c>
      <c r="B27" s="30" t="s">
        <v>492</v>
      </c>
      <c r="C27" s="30" t="s">
        <v>9</v>
      </c>
      <c r="D27" s="39" t="s">
        <v>71</v>
      </c>
      <c r="E27" s="30">
        <v>100</v>
      </c>
      <c r="F27" s="30" t="s">
        <v>231</v>
      </c>
      <c r="G27" s="39">
        <v>8</v>
      </c>
      <c r="H27" s="70" t="s">
        <v>236</v>
      </c>
      <c r="I27" s="39"/>
      <c r="J27" s="39"/>
    </row>
    <row r="28" spans="1:11" ht="157.5" customHeight="1" x14ac:dyDescent="0.25">
      <c r="A28" s="39">
        <v>6</v>
      </c>
      <c r="B28" s="30" t="s">
        <v>235</v>
      </c>
      <c r="C28" s="30" t="s">
        <v>9</v>
      </c>
      <c r="D28" s="39" t="s">
        <v>71</v>
      </c>
      <c r="E28" s="30" t="s">
        <v>120</v>
      </c>
      <c r="F28" s="30" t="s">
        <v>16</v>
      </c>
      <c r="G28" s="39">
        <v>8</v>
      </c>
      <c r="H28" s="70" t="s">
        <v>237</v>
      </c>
      <c r="I28" s="178"/>
      <c r="J28" s="178"/>
    </row>
    <row r="29" spans="1:11" ht="79.5" customHeight="1" x14ac:dyDescent="0.25">
      <c r="A29" s="39">
        <v>7</v>
      </c>
      <c r="B29" s="30" t="s">
        <v>150</v>
      </c>
      <c r="C29" s="30" t="s">
        <v>15</v>
      </c>
      <c r="D29" s="30" t="s">
        <v>71</v>
      </c>
      <c r="E29" s="30"/>
      <c r="F29" s="70"/>
      <c r="G29" s="30">
        <f>G30+G31</f>
        <v>20</v>
      </c>
      <c r="H29" s="244" t="s">
        <v>174</v>
      </c>
      <c r="I29" s="28"/>
      <c r="J29" s="28"/>
    </row>
    <row r="30" spans="1:11" ht="67.5" customHeight="1" x14ac:dyDescent="0.25">
      <c r="A30" s="81" t="s">
        <v>463</v>
      </c>
      <c r="B30" s="30" t="s">
        <v>14</v>
      </c>
      <c r="C30" s="30" t="s">
        <v>15</v>
      </c>
      <c r="D30" s="30" t="s">
        <v>71</v>
      </c>
      <c r="E30" s="30">
        <v>0</v>
      </c>
      <c r="F30" s="244" t="s">
        <v>16</v>
      </c>
      <c r="G30" s="30">
        <v>10</v>
      </c>
      <c r="H30" s="245"/>
      <c r="I30" s="24"/>
      <c r="J30" s="24"/>
    </row>
    <row r="31" spans="1:11" ht="87" customHeight="1" x14ac:dyDescent="0.25">
      <c r="A31" s="81" t="s">
        <v>464</v>
      </c>
      <c r="B31" s="30" t="s">
        <v>17</v>
      </c>
      <c r="C31" s="30" t="s">
        <v>15</v>
      </c>
      <c r="D31" s="30" t="s">
        <v>71</v>
      </c>
      <c r="E31" s="30">
        <v>0</v>
      </c>
      <c r="F31" s="246"/>
      <c r="G31" s="30">
        <v>10</v>
      </c>
      <c r="H31" s="246"/>
      <c r="I31" s="24"/>
      <c r="J31" s="24"/>
    </row>
    <row r="32" spans="1:11" x14ac:dyDescent="0.25">
      <c r="A32" s="24"/>
      <c r="B32" s="24" t="s">
        <v>18</v>
      </c>
      <c r="C32" s="24"/>
      <c r="D32" s="24"/>
      <c r="E32" s="24"/>
      <c r="F32" s="24"/>
      <c r="G32" s="24">
        <f>G29+G4+G24+G25+G26+G28+G27</f>
        <v>100</v>
      </c>
      <c r="H32" s="24"/>
      <c r="I32" s="24"/>
      <c r="J32" s="24"/>
    </row>
  </sheetData>
  <mergeCells count="37">
    <mergeCell ref="A20:A23"/>
    <mergeCell ref="C20:C23"/>
    <mergeCell ref="F20:F23"/>
    <mergeCell ref="G20:G23"/>
    <mergeCell ref="A2:J2"/>
    <mergeCell ref="A16:A19"/>
    <mergeCell ref="B16:B19"/>
    <mergeCell ref="C16:C19"/>
    <mergeCell ref="G16:G19"/>
    <mergeCell ref="G6:G9"/>
    <mergeCell ref="B4:C4"/>
    <mergeCell ref="B5:C5"/>
    <mergeCell ref="F5:F19"/>
    <mergeCell ref="A6:A9"/>
    <mergeCell ref="B6:B9"/>
    <mergeCell ref="C6:C9"/>
    <mergeCell ref="A11:A14"/>
    <mergeCell ref="B11:B14"/>
    <mergeCell ref="I6:I9"/>
    <mergeCell ref="J6:J9"/>
    <mergeCell ref="F30:F31"/>
    <mergeCell ref="H6:H9"/>
    <mergeCell ref="B10:C10"/>
    <mergeCell ref="H11:H14"/>
    <mergeCell ref="B15:C15"/>
    <mergeCell ref="H16:H19"/>
    <mergeCell ref="C11:C14"/>
    <mergeCell ref="G11:G14"/>
    <mergeCell ref="B20:B23"/>
    <mergeCell ref="H20:H23"/>
    <mergeCell ref="I11:I14"/>
    <mergeCell ref="J11:J14"/>
    <mergeCell ref="I16:I19"/>
    <mergeCell ref="J16:J19"/>
    <mergeCell ref="H29:H31"/>
    <mergeCell ref="I20:I23"/>
    <mergeCell ref="J20:J23"/>
  </mergeCells>
  <pageMargins left="0.51181102362204722" right="0" top="0.35433070866141736" bottom="0.15748031496062992" header="0.31496062992125984" footer="0.31496062992125984"/>
  <pageSetup paperSize="9" scale="51" fitToHeight="2" orientation="portrait" horizontalDpi="4294967294" r:id="rId1"/>
  <ignoredErrors>
    <ignoredError sqref="A5 A24 A7:A10" numberStoredAsText="1"/>
    <ignoredError sqref="A11:A14 A16:A20" twoDigitTextYear="1"/>
    <ignoredError sqref="A15 A6" twoDigitTextYear="1" numberStoredAsText="1"/>
  </ignoredError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2"/>
  <sheetViews>
    <sheetView zoomScale="84" zoomScaleNormal="84" workbookViewId="0">
      <pane xSplit="1" ySplit="3" topLeftCell="B4" activePane="bottomRight" state="frozen"/>
      <selection activeCell="H20" sqref="H20"/>
      <selection pane="topRight" activeCell="H20" sqref="H20"/>
      <selection pane="bottomLeft" activeCell="H20" sqref="H20"/>
      <selection pane="bottomRight" activeCell="G33" sqref="G33"/>
    </sheetView>
  </sheetViews>
  <sheetFormatPr defaultRowHeight="15" x14ac:dyDescent="0.25"/>
  <cols>
    <col min="1" max="1" width="6" style="1" customWidth="1"/>
    <col min="2" max="2" width="23" style="1" customWidth="1"/>
    <col min="3" max="3" width="13" style="1" customWidth="1"/>
    <col min="4" max="4" width="24.5703125" style="1" customWidth="1"/>
    <col min="5" max="5" width="10.7109375" style="1" customWidth="1"/>
    <col min="6" max="6" width="16.42578125" style="1" customWidth="1"/>
    <col min="7" max="7" width="9.140625" style="1"/>
    <col min="8" max="8" width="29.85546875" style="1" customWidth="1"/>
    <col min="9" max="9" width="11.85546875" style="1" bestFit="1" customWidth="1"/>
    <col min="10" max="10" width="31.42578125" style="1" customWidth="1"/>
    <col min="11" max="11" width="20.140625" customWidth="1"/>
  </cols>
  <sheetData>
    <row r="1" spans="1:11" ht="75" x14ac:dyDescent="0.25">
      <c r="J1" s="9" t="s">
        <v>327</v>
      </c>
    </row>
    <row r="2" spans="1:11" ht="30.75" customHeight="1" x14ac:dyDescent="0.25">
      <c r="A2" s="276" t="s">
        <v>363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1" ht="60" x14ac:dyDescent="0.25">
      <c r="A3" s="22" t="s">
        <v>0</v>
      </c>
      <c r="B3" s="22" t="s">
        <v>1</v>
      </c>
      <c r="C3" s="22" t="s">
        <v>2</v>
      </c>
      <c r="D3" s="22" t="s">
        <v>36</v>
      </c>
      <c r="E3" s="22" t="s">
        <v>3</v>
      </c>
      <c r="F3" s="22" t="s">
        <v>4</v>
      </c>
      <c r="G3" s="22" t="s">
        <v>79</v>
      </c>
      <c r="H3" s="22" t="s">
        <v>45</v>
      </c>
      <c r="I3" s="22" t="s">
        <v>6</v>
      </c>
      <c r="J3" s="22" t="s">
        <v>7</v>
      </c>
    </row>
    <row r="4" spans="1:11" ht="29.25" customHeight="1" x14ac:dyDescent="0.25">
      <c r="A4" s="76">
        <v>1</v>
      </c>
      <c r="B4" s="232" t="s">
        <v>8</v>
      </c>
      <c r="C4" s="233"/>
      <c r="D4" s="30"/>
      <c r="E4" s="30">
        <v>100</v>
      </c>
      <c r="F4" s="77"/>
      <c r="G4" s="30">
        <f>G5+G10+G15+G20</f>
        <v>40</v>
      </c>
      <c r="H4" s="82"/>
      <c r="I4" s="22"/>
      <c r="J4" s="22"/>
    </row>
    <row r="5" spans="1:11" ht="15" customHeight="1" x14ac:dyDescent="0.25">
      <c r="A5" s="78" t="s">
        <v>444</v>
      </c>
      <c r="B5" s="256" t="s">
        <v>156</v>
      </c>
      <c r="C5" s="257"/>
      <c r="D5" s="30"/>
      <c r="E5" s="30"/>
      <c r="F5" s="244" t="s">
        <v>204</v>
      </c>
      <c r="G5" s="70">
        <f>G6</f>
        <v>10</v>
      </c>
      <c r="H5" s="82"/>
      <c r="I5" s="22"/>
      <c r="J5" s="22"/>
    </row>
    <row r="6" spans="1:11" ht="30.75" customHeight="1" x14ac:dyDescent="0.25">
      <c r="A6" s="248" t="s">
        <v>74</v>
      </c>
      <c r="B6" s="243" t="s">
        <v>137</v>
      </c>
      <c r="C6" s="243" t="s">
        <v>9</v>
      </c>
      <c r="D6" s="7" t="s">
        <v>37</v>
      </c>
      <c r="E6" s="7">
        <v>30</v>
      </c>
      <c r="F6" s="245"/>
      <c r="G6" s="243">
        <v>10</v>
      </c>
      <c r="H6" s="224" t="s">
        <v>478</v>
      </c>
      <c r="I6" s="221"/>
      <c r="J6" s="221"/>
    </row>
    <row r="7" spans="1:11" ht="45" customHeight="1" x14ac:dyDescent="0.25">
      <c r="A7" s="249"/>
      <c r="B7" s="243"/>
      <c r="C7" s="243"/>
      <c r="D7" s="7" t="s">
        <v>38</v>
      </c>
      <c r="E7" s="7">
        <v>55</v>
      </c>
      <c r="F7" s="245"/>
      <c r="G7" s="243"/>
      <c r="H7" s="224"/>
      <c r="I7" s="222"/>
      <c r="J7" s="222"/>
    </row>
    <row r="8" spans="1:11" ht="27.75" customHeight="1" x14ac:dyDescent="0.25">
      <c r="A8" s="249"/>
      <c r="B8" s="243"/>
      <c r="C8" s="243"/>
      <c r="D8" s="7" t="s">
        <v>39</v>
      </c>
      <c r="E8" s="7">
        <v>80</v>
      </c>
      <c r="F8" s="245"/>
      <c r="G8" s="243"/>
      <c r="H8" s="224"/>
      <c r="I8" s="222"/>
      <c r="J8" s="222"/>
    </row>
    <row r="9" spans="1:11" ht="24" customHeight="1" x14ac:dyDescent="0.25">
      <c r="A9" s="250"/>
      <c r="B9" s="243"/>
      <c r="C9" s="243"/>
      <c r="D9" s="7" t="s">
        <v>40</v>
      </c>
      <c r="E9" s="7">
        <v>100</v>
      </c>
      <c r="F9" s="245"/>
      <c r="G9" s="243"/>
      <c r="H9" s="224"/>
      <c r="I9" s="223"/>
      <c r="J9" s="223"/>
    </row>
    <row r="10" spans="1:11" ht="15" customHeight="1" x14ac:dyDescent="0.25">
      <c r="A10" s="78" t="s">
        <v>24</v>
      </c>
      <c r="B10" s="254" t="s">
        <v>139</v>
      </c>
      <c r="C10" s="255"/>
      <c r="D10" s="7"/>
      <c r="E10" s="7"/>
      <c r="F10" s="245"/>
      <c r="G10" s="30">
        <f>G11</f>
        <v>10</v>
      </c>
      <c r="H10" s="82"/>
      <c r="I10" s="22"/>
      <c r="J10" s="22"/>
    </row>
    <row r="11" spans="1:11" ht="48.75" customHeight="1" x14ac:dyDescent="0.25">
      <c r="A11" s="248" t="s">
        <v>46</v>
      </c>
      <c r="B11" s="244" t="s">
        <v>138</v>
      </c>
      <c r="C11" s="244" t="s">
        <v>9</v>
      </c>
      <c r="D11" s="7" t="s">
        <v>37</v>
      </c>
      <c r="E11" s="7" t="s">
        <v>158</v>
      </c>
      <c r="F11" s="245"/>
      <c r="G11" s="244">
        <v>10</v>
      </c>
      <c r="H11" s="221" t="s">
        <v>479</v>
      </c>
      <c r="I11" s="221"/>
      <c r="J11" s="221"/>
      <c r="K11" s="172"/>
    </row>
    <row r="12" spans="1:11" ht="30.75" customHeight="1" x14ac:dyDescent="0.25">
      <c r="A12" s="249"/>
      <c r="B12" s="245"/>
      <c r="C12" s="245"/>
      <c r="D12" s="7" t="s">
        <v>38</v>
      </c>
      <c r="E12" s="7" t="s">
        <v>42</v>
      </c>
      <c r="F12" s="245"/>
      <c r="G12" s="245"/>
      <c r="H12" s="222"/>
      <c r="I12" s="222"/>
      <c r="J12" s="222"/>
    </row>
    <row r="13" spans="1:11" ht="20.25" customHeight="1" x14ac:dyDescent="0.25">
      <c r="A13" s="249"/>
      <c r="B13" s="245"/>
      <c r="C13" s="245"/>
      <c r="D13" s="7" t="s">
        <v>39</v>
      </c>
      <c r="E13" s="7" t="s">
        <v>159</v>
      </c>
      <c r="F13" s="245"/>
      <c r="G13" s="245"/>
      <c r="H13" s="222"/>
      <c r="I13" s="222"/>
      <c r="J13" s="222"/>
    </row>
    <row r="14" spans="1:11" ht="39.75" customHeight="1" x14ac:dyDescent="0.25">
      <c r="A14" s="250"/>
      <c r="B14" s="246"/>
      <c r="C14" s="246"/>
      <c r="D14" s="7" t="s">
        <v>40</v>
      </c>
      <c r="E14" s="7" t="s">
        <v>120</v>
      </c>
      <c r="F14" s="245"/>
      <c r="G14" s="246"/>
      <c r="H14" s="223"/>
      <c r="I14" s="223"/>
      <c r="J14" s="223"/>
    </row>
    <row r="15" spans="1:11" ht="15" customHeight="1" x14ac:dyDescent="0.25">
      <c r="A15" s="80" t="s">
        <v>25</v>
      </c>
      <c r="B15" s="256" t="s">
        <v>169</v>
      </c>
      <c r="C15" s="257"/>
      <c r="D15" s="7"/>
      <c r="E15" s="7"/>
      <c r="F15" s="245"/>
      <c r="G15" s="30">
        <f>G16</f>
        <v>10</v>
      </c>
      <c r="H15" s="82"/>
      <c r="I15" s="53"/>
      <c r="J15" s="53"/>
    </row>
    <row r="16" spans="1:11" ht="48" customHeight="1" x14ac:dyDescent="0.25">
      <c r="A16" s="248" t="s">
        <v>141</v>
      </c>
      <c r="B16" s="244" t="s">
        <v>140</v>
      </c>
      <c r="C16" s="244" t="s">
        <v>9</v>
      </c>
      <c r="D16" s="7" t="s">
        <v>37</v>
      </c>
      <c r="E16" s="7">
        <v>30</v>
      </c>
      <c r="F16" s="245"/>
      <c r="G16" s="243">
        <v>10</v>
      </c>
      <c r="H16" s="224" t="s">
        <v>480</v>
      </c>
      <c r="I16" s="267"/>
      <c r="J16" s="221"/>
    </row>
    <row r="17" spans="1:11" ht="18.75" customHeight="1" x14ac:dyDescent="0.25">
      <c r="A17" s="249"/>
      <c r="B17" s="245"/>
      <c r="C17" s="245"/>
      <c r="D17" s="7" t="s">
        <v>38</v>
      </c>
      <c r="E17" s="7">
        <v>55</v>
      </c>
      <c r="F17" s="245"/>
      <c r="G17" s="243"/>
      <c r="H17" s="224"/>
      <c r="I17" s="268"/>
      <c r="J17" s="222"/>
    </row>
    <row r="18" spans="1:11" ht="34.5" customHeight="1" x14ac:dyDescent="0.25">
      <c r="A18" s="249"/>
      <c r="B18" s="245"/>
      <c r="C18" s="245"/>
      <c r="D18" s="7" t="s">
        <v>39</v>
      </c>
      <c r="E18" s="7">
        <v>80</v>
      </c>
      <c r="F18" s="245"/>
      <c r="G18" s="243"/>
      <c r="H18" s="224"/>
      <c r="I18" s="268"/>
      <c r="J18" s="222"/>
    </row>
    <row r="19" spans="1:11" ht="21.75" customHeight="1" x14ac:dyDescent="0.25">
      <c r="A19" s="250"/>
      <c r="B19" s="246"/>
      <c r="C19" s="246"/>
      <c r="D19" s="7" t="s">
        <v>40</v>
      </c>
      <c r="E19" s="7">
        <v>100</v>
      </c>
      <c r="F19" s="245"/>
      <c r="G19" s="243"/>
      <c r="H19" s="224"/>
      <c r="I19" s="269"/>
      <c r="J19" s="223"/>
    </row>
    <row r="20" spans="1:11" ht="144.75" customHeight="1" x14ac:dyDescent="0.25">
      <c r="A20" s="248" t="s">
        <v>26</v>
      </c>
      <c r="B20" s="244" t="s">
        <v>495</v>
      </c>
      <c r="C20" s="244" t="s">
        <v>9</v>
      </c>
      <c r="D20" s="217" t="s">
        <v>37</v>
      </c>
      <c r="E20" s="217" t="s">
        <v>41</v>
      </c>
      <c r="F20" s="244" t="s">
        <v>205</v>
      </c>
      <c r="G20" s="244">
        <v>10</v>
      </c>
      <c r="H20" s="244" t="s">
        <v>222</v>
      </c>
      <c r="I20" s="228"/>
      <c r="J20" s="244"/>
      <c r="K20" s="163"/>
    </row>
    <row r="21" spans="1:11" x14ac:dyDescent="0.25">
      <c r="A21" s="249"/>
      <c r="B21" s="245"/>
      <c r="C21" s="245"/>
      <c r="D21" s="217" t="s">
        <v>38</v>
      </c>
      <c r="E21" s="217" t="s">
        <v>42</v>
      </c>
      <c r="F21" s="245"/>
      <c r="G21" s="245"/>
      <c r="H21" s="245"/>
      <c r="I21" s="229"/>
      <c r="J21" s="245"/>
      <c r="K21" s="163"/>
    </row>
    <row r="22" spans="1:11" x14ac:dyDescent="0.25">
      <c r="A22" s="249"/>
      <c r="B22" s="245"/>
      <c r="C22" s="245"/>
      <c r="D22" s="217" t="s">
        <v>39</v>
      </c>
      <c r="E22" s="217" t="s">
        <v>43</v>
      </c>
      <c r="F22" s="245"/>
      <c r="G22" s="245"/>
      <c r="H22" s="245"/>
      <c r="I22" s="229"/>
      <c r="J22" s="245"/>
      <c r="K22" s="163"/>
    </row>
    <row r="23" spans="1:11" x14ac:dyDescent="0.25">
      <c r="A23" s="250"/>
      <c r="B23" s="246"/>
      <c r="C23" s="246"/>
      <c r="D23" s="217" t="s">
        <v>40</v>
      </c>
      <c r="E23" s="217">
        <v>100</v>
      </c>
      <c r="F23" s="246"/>
      <c r="G23" s="246"/>
      <c r="H23" s="246"/>
      <c r="I23" s="230"/>
      <c r="J23" s="246"/>
      <c r="K23" s="163"/>
    </row>
    <row r="24" spans="1:11" ht="152.25" customHeight="1" x14ac:dyDescent="0.25">
      <c r="A24" s="39">
        <v>2</v>
      </c>
      <c r="B24" s="70" t="s">
        <v>225</v>
      </c>
      <c r="C24" s="30" t="s">
        <v>9</v>
      </c>
      <c r="D24" s="30" t="s">
        <v>195</v>
      </c>
      <c r="E24" s="30">
        <v>100</v>
      </c>
      <c r="F24" s="30" t="s">
        <v>192</v>
      </c>
      <c r="G24" s="30">
        <v>12</v>
      </c>
      <c r="H24" s="30" t="s">
        <v>194</v>
      </c>
      <c r="I24" s="24"/>
      <c r="J24" s="24"/>
    </row>
    <row r="25" spans="1:11" ht="131.25" customHeight="1" x14ac:dyDescent="0.25">
      <c r="A25" s="39">
        <v>3</v>
      </c>
      <c r="B25" s="30" t="s">
        <v>224</v>
      </c>
      <c r="C25" s="30" t="s">
        <v>85</v>
      </c>
      <c r="D25" s="39" t="s">
        <v>71</v>
      </c>
      <c r="E25" s="209">
        <v>14</v>
      </c>
      <c r="F25" s="79" t="s">
        <v>192</v>
      </c>
      <c r="G25" s="39">
        <v>13</v>
      </c>
      <c r="H25" s="30" t="s">
        <v>223</v>
      </c>
      <c r="I25" s="24"/>
      <c r="J25" s="24"/>
    </row>
    <row r="26" spans="1:11" ht="120" x14ac:dyDescent="0.25">
      <c r="A26" s="39">
        <v>4</v>
      </c>
      <c r="B26" s="30" t="s">
        <v>86</v>
      </c>
      <c r="C26" s="30" t="s">
        <v>35</v>
      </c>
      <c r="D26" s="39" t="s">
        <v>71</v>
      </c>
      <c r="E26" s="30">
        <v>14</v>
      </c>
      <c r="F26" s="79" t="s">
        <v>192</v>
      </c>
      <c r="G26" s="39">
        <v>13</v>
      </c>
      <c r="H26" s="30" t="s">
        <v>226</v>
      </c>
      <c r="I26" s="24"/>
      <c r="J26" s="24"/>
    </row>
    <row r="27" spans="1:11" ht="158.25" customHeight="1" x14ac:dyDescent="0.25">
      <c r="A27" s="39">
        <v>5</v>
      </c>
      <c r="B27" s="30" t="s">
        <v>87</v>
      </c>
      <c r="C27" s="30" t="s">
        <v>88</v>
      </c>
      <c r="D27" s="30" t="s">
        <v>110</v>
      </c>
      <c r="E27" s="30" t="s">
        <v>133</v>
      </c>
      <c r="F27" s="30" t="s">
        <v>11</v>
      </c>
      <c r="G27" s="30">
        <v>10</v>
      </c>
      <c r="H27" s="30" t="s">
        <v>221</v>
      </c>
      <c r="I27" s="157"/>
      <c r="J27" s="157"/>
    </row>
    <row r="28" spans="1:11" ht="63" customHeight="1" x14ac:dyDescent="0.25">
      <c r="A28" s="39">
        <v>6</v>
      </c>
      <c r="B28" s="30" t="s">
        <v>260</v>
      </c>
      <c r="C28" s="30" t="s">
        <v>151</v>
      </c>
      <c r="D28" s="30" t="s">
        <v>110</v>
      </c>
      <c r="E28" s="30">
        <v>1</v>
      </c>
      <c r="F28" s="30" t="s">
        <v>259</v>
      </c>
      <c r="G28" s="30">
        <v>2</v>
      </c>
      <c r="H28" s="30" t="s">
        <v>261</v>
      </c>
      <c r="I28" s="155"/>
      <c r="J28" s="155"/>
    </row>
    <row r="29" spans="1:11" ht="30" x14ac:dyDescent="0.25">
      <c r="A29" s="39">
        <v>7</v>
      </c>
      <c r="B29" s="30" t="s">
        <v>150</v>
      </c>
      <c r="C29" s="30" t="s">
        <v>15</v>
      </c>
      <c r="D29" s="30" t="s">
        <v>71</v>
      </c>
      <c r="E29" s="30"/>
      <c r="F29" s="70"/>
      <c r="G29" s="30">
        <f>G30+G31</f>
        <v>10</v>
      </c>
      <c r="H29" s="244" t="s">
        <v>174</v>
      </c>
      <c r="I29" s="28"/>
      <c r="J29" s="28"/>
    </row>
    <row r="30" spans="1:11" ht="60" x14ac:dyDescent="0.25">
      <c r="A30" s="144">
        <v>7.1</v>
      </c>
      <c r="B30" s="30" t="s">
        <v>14</v>
      </c>
      <c r="C30" s="30" t="s">
        <v>15</v>
      </c>
      <c r="D30" s="30" t="s">
        <v>71</v>
      </c>
      <c r="E30" s="30">
        <v>0</v>
      </c>
      <c r="F30" s="244" t="s">
        <v>16</v>
      </c>
      <c r="G30" s="30">
        <v>5</v>
      </c>
      <c r="H30" s="245"/>
      <c r="I30" s="24"/>
      <c r="J30" s="24"/>
    </row>
    <row r="31" spans="1:11" ht="75" x14ac:dyDescent="0.25">
      <c r="A31" s="144">
        <v>7.2</v>
      </c>
      <c r="B31" s="30" t="s">
        <v>17</v>
      </c>
      <c r="C31" s="30" t="s">
        <v>15</v>
      </c>
      <c r="D31" s="30" t="s">
        <v>71</v>
      </c>
      <c r="E31" s="30">
        <v>0</v>
      </c>
      <c r="F31" s="246"/>
      <c r="G31" s="30">
        <v>5</v>
      </c>
      <c r="H31" s="246"/>
      <c r="I31" s="24"/>
      <c r="J31" s="24"/>
    </row>
    <row r="32" spans="1:11" x14ac:dyDescent="0.25">
      <c r="A32" s="24"/>
      <c r="B32" s="24" t="s">
        <v>18</v>
      </c>
      <c r="C32" s="24"/>
      <c r="D32" s="24"/>
      <c r="E32" s="24"/>
      <c r="F32" s="24"/>
      <c r="G32" s="24">
        <f>G29+G27+G26+G25+G24+G4+G28</f>
        <v>100</v>
      </c>
      <c r="H32" s="24"/>
      <c r="I32" s="24"/>
      <c r="J32" s="24"/>
    </row>
  </sheetData>
  <mergeCells count="37">
    <mergeCell ref="I20:I23"/>
    <mergeCell ref="J20:J23"/>
    <mergeCell ref="A20:A23"/>
    <mergeCell ref="B20:B23"/>
    <mergeCell ref="C20:C23"/>
    <mergeCell ref="F20:F23"/>
    <mergeCell ref="G20:G23"/>
    <mergeCell ref="A2:J2"/>
    <mergeCell ref="B4:C4"/>
    <mergeCell ref="B5:C5"/>
    <mergeCell ref="F5:F19"/>
    <mergeCell ref="A6:A9"/>
    <mergeCell ref="B6:B9"/>
    <mergeCell ref="C6:C9"/>
    <mergeCell ref="B15:C15"/>
    <mergeCell ref="A16:A19"/>
    <mergeCell ref="B16:B19"/>
    <mergeCell ref="C16:C19"/>
    <mergeCell ref="A11:A14"/>
    <mergeCell ref="B11:B14"/>
    <mergeCell ref="C11:C14"/>
    <mergeCell ref="G11:G14"/>
    <mergeCell ref="H11:H14"/>
    <mergeCell ref="H29:H31"/>
    <mergeCell ref="F30:F31"/>
    <mergeCell ref="H16:H19"/>
    <mergeCell ref="H6:H9"/>
    <mergeCell ref="B10:C10"/>
    <mergeCell ref="G6:G9"/>
    <mergeCell ref="G16:G19"/>
    <mergeCell ref="H20:H23"/>
    <mergeCell ref="I6:I9"/>
    <mergeCell ref="J6:J9"/>
    <mergeCell ref="I11:I14"/>
    <mergeCell ref="J11:J14"/>
    <mergeCell ref="I16:I19"/>
    <mergeCell ref="J16:J19"/>
  </mergeCells>
  <pageMargins left="0.11811023622047245" right="0.11811023622047245" top="0.15748031496062992" bottom="0.15748031496062992" header="0.31496062992125984" footer="0.31496062992125984"/>
  <pageSetup paperSize="9" scale="57" fitToHeight="0" orientation="portrait" horizontalDpi="4294967293" r:id="rId1"/>
  <ignoredErrors>
    <ignoredError sqref="A6:A9 A10 A24 A20" numberStoredAsText="1"/>
    <ignoredError sqref="A11:A19" twoDigitTextYear="1" numberStoredAsText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28"/>
  <sheetViews>
    <sheetView zoomScale="90" zoomScaleNormal="90" workbookViewId="0">
      <pane xSplit="1" ySplit="3" topLeftCell="B4" activePane="bottomRight" state="frozen"/>
      <selection activeCell="H20" sqref="H20"/>
      <selection pane="topRight" activeCell="H20" sqref="H20"/>
      <selection pane="bottomLeft" activeCell="H20" sqref="H20"/>
      <selection pane="bottomRight" activeCell="G15" sqref="G15"/>
    </sheetView>
  </sheetViews>
  <sheetFormatPr defaultRowHeight="15" x14ac:dyDescent="0.25"/>
  <cols>
    <col min="1" max="1" width="6" style="29" customWidth="1"/>
    <col min="2" max="2" width="22.5703125" style="1" customWidth="1"/>
    <col min="3" max="3" width="11.140625" style="1" bestFit="1" customWidth="1"/>
    <col min="4" max="4" width="22.42578125" style="1" customWidth="1"/>
    <col min="5" max="5" width="9.7109375" style="1" bestFit="1" customWidth="1"/>
    <col min="6" max="6" width="18.5703125" style="1" customWidth="1"/>
    <col min="7" max="7" width="12.42578125" style="1" bestFit="1" customWidth="1"/>
    <col min="8" max="8" width="28.85546875" style="1" customWidth="1"/>
    <col min="9" max="9" width="9.140625" style="1"/>
    <col min="10" max="10" width="30.5703125" style="1" customWidth="1"/>
    <col min="11" max="11" width="15.140625" customWidth="1"/>
  </cols>
  <sheetData>
    <row r="1" spans="1:11" ht="75" x14ac:dyDescent="0.25">
      <c r="J1" s="9" t="s">
        <v>328</v>
      </c>
    </row>
    <row r="2" spans="1:11" ht="36" customHeight="1" x14ac:dyDescent="0.25">
      <c r="A2" s="276" t="s">
        <v>379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1" ht="65.25" customHeight="1" x14ac:dyDescent="0.25">
      <c r="A3" s="2" t="s">
        <v>0</v>
      </c>
      <c r="B3" s="22" t="s">
        <v>1</v>
      </c>
      <c r="C3" s="22" t="s">
        <v>2</v>
      </c>
      <c r="D3" s="22" t="s">
        <v>36</v>
      </c>
      <c r="E3" s="26" t="s">
        <v>3</v>
      </c>
      <c r="F3" s="22" t="s">
        <v>4</v>
      </c>
      <c r="G3" s="22" t="s">
        <v>79</v>
      </c>
      <c r="H3" s="22" t="s">
        <v>45</v>
      </c>
      <c r="I3" s="22" t="s">
        <v>6</v>
      </c>
      <c r="J3" s="22" t="s">
        <v>7</v>
      </c>
    </row>
    <row r="4" spans="1:11" ht="81.75" customHeight="1" x14ac:dyDescent="0.25">
      <c r="A4" s="301">
        <v>1</v>
      </c>
      <c r="B4" s="244" t="s">
        <v>218</v>
      </c>
      <c r="C4" s="244" t="s">
        <v>9</v>
      </c>
      <c r="D4" s="93" t="s">
        <v>37</v>
      </c>
      <c r="E4" s="209" t="s">
        <v>41</v>
      </c>
      <c r="F4" s="244" t="s">
        <v>16</v>
      </c>
      <c r="G4" s="304">
        <v>40</v>
      </c>
      <c r="H4" s="221" t="s">
        <v>512</v>
      </c>
      <c r="I4" s="326"/>
      <c r="J4" s="304"/>
      <c r="K4" s="172"/>
    </row>
    <row r="5" spans="1:11" x14ac:dyDescent="0.25">
      <c r="A5" s="302"/>
      <c r="B5" s="245"/>
      <c r="C5" s="245"/>
      <c r="D5" s="93" t="s">
        <v>38</v>
      </c>
      <c r="E5" s="209" t="s">
        <v>42</v>
      </c>
      <c r="F5" s="245"/>
      <c r="G5" s="305"/>
      <c r="H5" s="222"/>
      <c r="I5" s="327"/>
      <c r="J5" s="305"/>
      <c r="K5" s="172"/>
    </row>
    <row r="6" spans="1:11" ht="18" customHeight="1" x14ac:dyDescent="0.25">
      <c r="A6" s="302"/>
      <c r="B6" s="245"/>
      <c r="C6" s="245"/>
      <c r="D6" s="93" t="s">
        <v>39</v>
      </c>
      <c r="E6" s="209" t="s">
        <v>43</v>
      </c>
      <c r="F6" s="245"/>
      <c r="G6" s="305"/>
      <c r="H6" s="222"/>
      <c r="I6" s="327"/>
      <c r="J6" s="305"/>
      <c r="K6" s="172"/>
    </row>
    <row r="7" spans="1:11" ht="25.5" customHeight="1" x14ac:dyDescent="0.25">
      <c r="A7" s="303"/>
      <c r="B7" s="246"/>
      <c r="C7" s="246"/>
      <c r="D7" s="93" t="s">
        <v>40</v>
      </c>
      <c r="E7" s="209" t="s">
        <v>120</v>
      </c>
      <c r="F7" s="246"/>
      <c r="G7" s="306"/>
      <c r="H7" s="223"/>
      <c r="I7" s="328"/>
      <c r="J7" s="306"/>
      <c r="K7" s="172"/>
    </row>
    <row r="8" spans="1:11" ht="90" x14ac:dyDescent="0.25">
      <c r="A8" s="81" t="s">
        <v>27</v>
      </c>
      <c r="B8" s="30" t="s">
        <v>89</v>
      </c>
      <c r="C8" s="30" t="s">
        <v>35</v>
      </c>
      <c r="D8" s="93" t="s">
        <v>71</v>
      </c>
      <c r="E8" s="30">
        <v>60</v>
      </c>
      <c r="F8" s="75" t="s">
        <v>513</v>
      </c>
      <c r="G8" s="39">
        <v>10</v>
      </c>
      <c r="H8" s="55" t="s">
        <v>436</v>
      </c>
      <c r="I8" s="24"/>
      <c r="J8" s="24"/>
    </row>
    <row r="9" spans="1:11" ht="75" x14ac:dyDescent="0.25">
      <c r="A9" s="81" t="s">
        <v>28</v>
      </c>
      <c r="B9" s="30" t="s">
        <v>69</v>
      </c>
      <c r="C9" s="30" t="s">
        <v>68</v>
      </c>
      <c r="D9" s="30" t="s">
        <v>71</v>
      </c>
      <c r="E9" s="30" t="s">
        <v>70</v>
      </c>
      <c r="F9" s="75" t="s">
        <v>220</v>
      </c>
      <c r="G9" s="39">
        <v>10</v>
      </c>
      <c r="H9" s="68" t="s">
        <v>437</v>
      </c>
      <c r="I9" s="39"/>
      <c r="J9" s="39"/>
    </row>
    <row r="10" spans="1:11" ht="92.25" customHeight="1" x14ac:dyDescent="0.25">
      <c r="A10" s="81" t="s">
        <v>29</v>
      </c>
      <c r="B10" s="30" t="s">
        <v>90</v>
      </c>
      <c r="C10" s="30" t="s">
        <v>53</v>
      </c>
      <c r="D10" s="93" t="s">
        <v>71</v>
      </c>
      <c r="E10" s="30">
        <v>1</v>
      </c>
      <c r="F10" s="75" t="s">
        <v>220</v>
      </c>
      <c r="G10" s="39">
        <v>10</v>
      </c>
      <c r="H10" s="55" t="s">
        <v>219</v>
      </c>
      <c r="I10" s="24"/>
      <c r="J10" s="24"/>
    </row>
    <row r="11" spans="1:11" ht="141.75" customHeight="1" x14ac:dyDescent="0.25">
      <c r="A11" s="81" t="s">
        <v>32</v>
      </c>
      <c r="B11" s="30" t="s">
        <v>91</v>
      </c>
      <c r="C11" s="30" t="s">
        <v>9</v>
      </c>
      <c r="D11" s="93" t="s">
        <v>71</v>
      </c>
      <c r="E11" s="30" t="s">
        <v>92</v>
      </c>
      <c r="F11" s="75" t="s">
        <v>220</v>
      </c>
      <c r="G11" s="39">
        <v>10</v>
      </c>
      <c r="H11" s="55" t="s">
        <v>498</v>
      </c>
      <c r="I11" s="106"/>
      <c r="J11" s="24"/>
    </row>
    <row r="12" spans="1:11" ht="89.25" customHeight="1" x14ac:dyDescent="0.25">
      <c r="A12" s="81" t="s">
        <v>33</v>
      </c>
      <c r="B12" s="30" t="s">
        <v>63</v>
      </c>
      <c r="C12" s="30" t="s">
        <v>15</v>
      </c>
      <c r="D12" s="30" t="s">
        <v>71</v>
      </c>
      <c r="E12" s="30">
        <v>0</v>
      </c>
      <c r="F12" s="70" t="s">
        <v>16</v>
      </c>
      <c r="G12" s="30">
        <v>10</v>
      </c>
      <c r="H12" s="55" t="s">
        <v>174</v>
      </c>
      <c r="I12" s="39"/>
      <c r="J12" s="39"/>
    </row>
    <row r="13" spans="1:11" ht="129.75" customHeight="1" x14ac:dyDescent="0.25">
      <c r="A13" s="30">
        <v>7</v>
      </c>
      <c r="B13" s="30" t="s">
        <v>462</v>
      </c>
      <c r="C13" s="30" t="s">
        <v>151</v>
      </c>
      <c r="D13" s="30" t="s">
        <v>71</v>
      </c>
      <c r="E13" s="30">
        <v>0</v>
      </c>
      <c r="F13" s="30" t="s">
        <v>16</v>
      </c>
      <c r="G13" s="30">
        <v>10</v>
      </c>
      <c r="H13" s="55" t="s">
        <v>175</v>
      </c>
      <c r="I13" s="131"/>
      <c r="J13" s="131"/>
    </row>
    <row r="14" spans="1:11" x14ac:dyDescent="0.25">
      <c r="A14" s="24"/>
      <c r="B14" s="24" t="s">
        <v>18</v>
      </c>
      <c r="C14" s="24"/>
      <c r="D14" s="24"/>
      <c r="E14" s="24"/>
      <c r="F14" s="24"/>
      <c r="G14" s="24">
        <f>G13+G12+G11+G10+G8+G4+G9</f>
        <v>100</v>
      </c>
      <c r="H14" s="24"/>
      <c r="I14" s="24"/>
      <c r="J14" s="24"/>
    </row>
    <row r="28" spans="9:10" x14ac:dyDescent="0.25">
      <c r="I28" s="158"/>
      <c r="J28" s="158"/>
    </row>
  </sheetData>
  <mergeCells count="9">
    <mergeCell ref="A2:J2"/>
    <mergeCell ref="C4:C7"/>
    <mergeCell ref="B4:B7"/>
    <mergeCell ref="A4:A7"/>
    <mergeCell ref="F4:F7"/>
    <mergeCell ref="G4:G7"/>
    <mergeCell ref="H4:H7"/>
    <mergeCell ref="I4:I7"/>
    <mergeCell ref="J4:J7"/>
  </mergeCells>
  <pageMargins left="0.31496062992125984" right="0.31496062992125984" top="0.55118110236220474" bottom="0.74803149606299213" header="0.31496062992125984" footer="0.31496062992125984"/>
  <pageSetup paperSize="9" scale="59" fitToHeight="0" orientation="portrait" horizontalDpi="4294967293" r:id="rId1"/>
  <ignoredErrors>
    <ignoredError sqref="A8:A10 A11:A12" numberStoredAsText="1"/>
  </ignoredError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12"/>
  <sheetViews>
    <sheetView zoomScale="90" zoomScaleNormal="90" workbookViewId="0">
      <pane xSplit="1" ySplit="3" topLeftCell="B4" activePane="bottomRight" state="frozen"/>
      <selection activeCell="H20" sqref="H20"/>
      <selection pane="topRight" activeCell="H20" sqref="H20"/>
      <selection pane="bottomLeft" activeCell="H20" sqref="H20"/>
      <selection pane="bottomRight" activeCell="G13" sqref="G13"/>
    </sheetView>
  </sheetViews>
  <sheetFormatPr defaultRowHeight="15" x14ac:dyDescent="0.25"/>
  <cols>
    <col min="1" max="1" width="4.5703125" style="3" customWidth="1"/>
    <col min="2" max="2" width="24" style="1" customWidth="1"/>
    <col min="3" max="3" width="10.5703125" style="1" bestFit="1" customWidth="1"/>
    <col min="4" max="4" width="22.140625" style="1" customWidth="1"/>
    <col min="5" max="5" width="9.7109375" style="1" bestFit="1" customWidth="1"/>
    <col min="6" max="6" width="18.85546875" style="1" customWidth="1"/>
    <col min="7" max="7" width="12.42578125" style="1" bestFit="1" customWidth="1"/>
    <col min="8" max="8" width="28.28515625" style="1" customWidth="1"/>
    <col min="9" max="9" width="8.140625" style="1" customWidth="1"/>
    <col min="10" max="10" width="30.5703125" style="1" customWidth="1"/>
    <col min="11" max="11" width="13.42578125" customWidth="1"/>
  </cols>
  <sheetData>
    <row r="1" spans="1:11" ht="75" x14ac:dyDescent="0.25">
      <c r="J1" s="9" t="s">
        <v>329</v>
      </c>
    </row>
    <row r="2" spans="1:11" ht="31.5" customHeight="1" x14ac:dyDescent="0.25">
      <c r="A2" s="295" t="s">
        <v>380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1" ht="45" x14ac:dyDescent="0.25">
      <c r="A3" s="2" t="s">
        <v>0</v>
      </c>
      <c r="B3" s="26" t="s">
        <v>1</v>
      </c>
      <c r="C3" s="26" t="s">
        <v>2</v>
      </c>
      <c r="D3" s="22" t="s">
        <v>36</v>
      </c>
      <c r="E3" s="22" t="s">
        <v>3</v>
      </c>
      <c r="F3" s="22" t="s">
        <v>4</v>
      </c>
      <c r="G3" s="22" t="s">
        <v>79</v>
      </c>
      <c r="H3" s="22" t="s">
        <v>45</v>
      </c>
      <c r="I3" s="22" t="s">
        <v>6</v>
      </c>
      <c r="J3" s="22" t="s">
        <v>7</v>
      </c>
    </row>
    <row r="4" spans="1:11" ht="100.5" customHeight="1" x14ac:dyDescent="0.25">
      <c r="A4" s="301">
        <v>1</v>
      </c>
      <c r="B4" s="244" t="s">
        <v>217</v>
      </c>
      <c r="C4" s="244" t="s">
        <v>9</v>
      </c>
      <c r="D4" s="218" t="s">
        <v>37</v>
      </c>
      <c r="E4" s="211" t="s">
        <v>41</v>
      </c>
      <c r="F4" s="244" t="s">
        <v>16</v>
      </c>
      <c r="G4" s="304">
        <v>40</v>
      </c>
      <c r="H4" s="244" t="s">
        <v>514</v>
      </c>
      <c r="I4" s="304"/>
      <c r="J4" s="304"/>
      <c r="K4" s="181"/>
    </row>
    <row r="5" spans="1:11" x14ac:dyDescent="0.25">
      <c r="A5" s="302"/>
      <c r="B5" s="245"/>
      <c r="C5" s="245"/>
      <c r="D5" s="218" t="s">
        <v>38</v>
      </c>
      <c r="E5" s="211" t="s">
        <v>42</v>
      </c>
      <c r="F5" s="245"/>
      <c r="G5" s="305"/>
      <c r="H5" s="245"/>
      <c r="I5" s="305"/>
      <c r="J5" s="305"/>
      <c r="K5" s="181"/>
    </row>
    <row r="6" spans="1:11" x14ac:dyDescent="0.25">
      <c r="A6" s="302"/>
      <c r="B6" s="245"/>
      <c r="C6" s="245"/>
      <c r="D6" s="218" t="s">
        <v>39</v>
      </c>
      <c r="E6" s="211" t="s">
        <v>43</v>
      </c>
      <c r="F6" s="245"/>
      <c r="G6" s="305"/>
      <c r="H6" s="245"/>
      <c r="I6" s="305"/>
      <c r="J6" s="305"/>
      <c r="K6" s="181"/>
    </row>
    <row r="7" spans="1:11" x14ac:dyDescent="0.25">
      <c r="A7" s="303"/>
      <c r="B7" s="246"/>
      <c r="C7" s="246"/>
      <c r="D7" s="218" t="s">
        <v>40</v>
      </c>
      <c r="E7" s="211" t="s">
        <v>120</v>
      </c>
      <c r="F7" s="246"/>
      <c r="G7" s="306"/>
      <c r="H7" s="246"/>
      <c r="I7" s="306"/>
      <c r="J7" s="306"/>
      <c r="K7" s="181"/>
    </row>
    <row r="8" spans="1:11" ht="126.75" customHeight="1" x14ac:dyDescent="0.25">
      <c r="A8" s="81" t="s">
        <v>27</v>
      </c>
      <c r="B8" s="30" t="s">
        <v>93</v>
      </c>
      <c r="C8" s="30" t="s">
        <v>9</v>
      </c>
      <c r="D8" s="39" t="s">
        <v>71</v>
      </c>
      <c r="E8" s="211" t="s">
        <v>120</v>
      </c>
      <c r="F8" s="30" t="s">
        <v>214</v>
      </c>
      <c r="G8" s="39">
        <v>20</v>
      </c>
      <c r="H8" s="30" t="s">
        <v>234</v>
      </c>
      <c r="I8" s="24"/>
      <c r="J8" s="24"/>
    </row>
    <row r="9" spans="1:11" ht="120" x14ac:dyDescent="0.25">
      <c r="A9" s="81" t="s">
        <v>28</v>
      </c>
      <c r="B9" s="30" t="s">
        <v>94</v>
      </c>
      <c r="C9" s="30" t="s">
        <v>9</v>
      </c>
      <c r="D9" s="39" t="s">
        <v>71</v>
      </c>
      <c r="E9" s="39" t="s">
        <v>44</v>
      </c>
      <c r="F9" s="30" t="s">
        <v>215</v>
      </c>
      <c r="G9" s="39">
        <v>20</v>
      </c>
      <c r="H9" s="30" t="s">
        <v>216</v>
      </c>
      <c r="I9" s="24"/>
      <c r="J9" s="24"/>
    </row>
    <row r="10" spans="1:11" ht="75" x14ac:dyDescent="0.25">
      <c r="A10" s="81" t="s">
        <v>29</v>
      </c>
      <c r="B10" s="30" t="s">
        <v>63</v>
      </c>
      <c r="C10" s="30" t="s">
        <v>15</v>
      </c>
      <c r="D10" s="30" t="s">
        <v>71</v>
      </c>
      <c r="E10" s="30">
        <v>0</v>
      </c>
      <c r="F10" s="70" t="s">
        <v>16</v>
      </c>
      <c r="G10" s="30">
        <v>10</v>
      </c>
      <c r="H10" s="30" t="s">
        <v>174</v>
      </c>
      <c r="I10" s="24"/>
      <c r="J10" s="24"/>
    </row>
    <row r="11" spans="1:11" ht="120" x14ac:dyDescent="0.25">
      <c r="A11" s="30">
        <v>5</v>
      </c>
      <c r="B11" s="30" t="s">
        <v>462</v>
      </c>
      <c r="C11" s="30" t="s">
        <v>151</v>
      </c>
      <c r="D11" s="30" t="s">
        <v>71</v>
      </c>
      <c r="E11" s="30">
        <v>0</v>
      </c>
      <c r="F11" s="30" t="s">
        <v>16</v>
      </c>
      <c r="G11" s="30">
        <v>10</v>
      </c>
      <c r="H11" s="30" t="s">
        <v>175</v>
      </c>
      <c r="I11" s="22"/>
      <c r="J11" s="22"/>
    </row>
    <row r="12" spans="1:11" x14ac:dyDescent="0.25">
      <c r="A12" s="24"/>
      <c r="B12" s="24" t="s">
        <v>18</v>
      </c>
      <c r="C12" s="24"/>
      <c r="D12" s="24"/>
      <c r="E12" s="24"/>
      <c r="F12" s="24"/>
      <c r="G12" s="24">
        <f>G11+G9+G8+G4+G10</f>
        <v>100</v>
      </c>
      <c r="H12" s="24"/>
      <c r="I12" s="24"/>
      <c r="J12" s="24"/>
    </row>
  </sheetData>
  <mergeCells count="9">
    <mergeCell ref="A2:J2"/>
    <mergeCell ref="B4:B7"/>
    <mergeCell ref="C4:C7"/>
    <mergeCell ref="A4:A7"/>
    <mergeCell ref="F4:F7"/>
    <mergeCell ref="H4:H7"/>
    <mergeCell ref="G4:G7"/>
    <mergeCell ref="I4:I7"/>
    <mergeCell ref="J4:J7"/>
  </mergeCells>
  <pageMargins left="0.31496062992125984" right="0.31496062992125984" top="0.55118110236220474" bottom="0.74803149606299213" header="0.31496062992125984" footer="0.31496062992125984"/>
  <pageSetup paperSize="9" scale="59" fitToHeight="0" orientation="portrait" horizontalDpi="4294967293" verticalDpi="0" r:id="rId1"/>
  <ignoredErrors>
    <ignoredError sqref="A8:A10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80" zoomScaleNormal="8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M11" sqref="M11"/>
    </sheetView>
  </sheetViews>
  <sheetFormatPr defaultRowHeight="15" x14ac:dyDescent="0.25"/>
  <cols>
    <col min="1" max="1" width="8" style="13" customWidth="1"/>
    <col min="2" max="2" width="32.28515625" style="13" customWidth="1"/>
    <col min="3" max="3" width="10.5703125" style="13" bestFit="1" customWidth="1"/>
    <col min="4" max="4" width="22.5703125" style="13" bestFit="1" customWidth="1"/>
    <col min="5" max="5" width="9.5703125" style="13" bestFit="1" customWidth="1"/>
    <col min="6" max="6" width="20.140625" style="13" customWidth="1"/>
    <col min="7" max="7" width="12.42578125" style="13" bestFit="1" customWidth="1"/>
    <col min="8" max="8" width="33.28515625" style="13" customWidth="1"/>
    <col min="9" max="9" width="7.7109375" style="13" customWidth="1"/>
    <col min="10" max="10" width="38.28515625" style="13" customWidth="1"/>
    <col min="11" max="11" width="37.7109375" customWidth="1"/>
  </cols>
  <sheetData>
    <row r="1" spans="1:10" ht="75" x14ac:dyDescent="0.25">
      <c r="J1" s="9" t="s">
        <v>330</v>
      </c>
    </row>
    <row r="2" spans="1:10" ht="32.25" customHeight="1" x14ac:dyDescent="0.25">
      <c r="A2" s="276" t="s">
        <v>362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45" x14ac:dyDescent="0.25">
      <c r="A3" s="2" t="s">
        <v>0</v>
      </c>
      <c r="B3" s="31" t="s">
        <v>1</v>
      </c>
      <c r="C3" s="31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0" ht="33.75" customHeight="1" x14ac:dyDescent="0.25">
      <c r="A4" s="78" t="s">
        <v>124</v>
      </c>
      <c r="B4" s="329" t="s">
        <v>515</v>
      </c>
      <c r="C4" s="70"/>
      <c r="D4" s="30"/>
      <c r="E4" s="30"/>
      <c r="F4" s="70"/>
      <c r="G4" s="70">
        <f>G5+G9+G18</f>
        <v>40</v>
      </c>
      <c r="H4" s="70"/>
      <c r="I4" s="34"/>
      <c r="J4" s="34"/>
    </row>
    <row r="5" spans="1:10" ht="37.5" customHeight="1" x14ac:dyDescent="0.25">
      <c r="A5" s="301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4" t="s">
        <v>16</v>
      </c>
      <c r="G5" s="304">
        <v>10</v>
      </c>
      <c r="H5" s="244" t="s">
        <v>474</v>
      </c>
      <c r="I5" s="286"/>
      <c r="J5" s="286"/>
    </row>
    <row r="6" spans="1:10" ht="32.25" customHeight="1" x14ac:dyDescent="0.25">
      <c r="A6" s="302"/>
      <c r="B6" s="245"/>
      <c r="C6" s="245"/>
      <c r="D6" s="7" t="s">
        <v>38</v>
      </c>
      <c r="E6" s="7" t="s">
        <v>160</v>
      </c>
      <c r="F6" s="245"/>
      <c r="G6" s="305"/>
      <c r="H6" s="245"/>
      <c r="I6" s="287"/>
      <c r="J6" s="287"/>
    </row>
    <row r="7" spans="1:10" ht="32.25" customHeight="1" x14ac:dyDescent="0.25">
      <c r="A7" s="302"/>
      <c r="B7" s="245"/>
      <c r="C7" s="245"/>
      <c r="D7" s="7" t="s">
        <v>39</v>
      </c>
      <c r="E7" s="7" t="s">
        <v>161</v>
      </c>
      <c r="F7" s="245"/>
      <c r="G7" s="305"/>
      <c r="H7" s="245"/>
      <c r="I7" s="287"/>
      <c r="J7" s="287"/>
    </row>
    <row r="8" spans="1:10" ht="19.5" customHeight="1" x14ac:dyDescent="0.25">
      <c r="A8" s="303"/>
      <c r="B8" s="246"/>
      <c r="C8" s="246"/>
      <c r="D8" s="7" t="s">
        <v>40</v>
      </c>
      <c r="E8" s="7" t="s">
        <v>120</v>
      </c>
      <c r="F8" s="245"/>
      <c r="G8" s="306"/>
      <c r="H8" s="246"/>
      <c r="I8" s="288"/>
      <c r="J8" s="288"/>
    </row>
    <row r="9" spans="1:10" ht="45" customHeight="1" x14ac:dyDescent="0.25">
      <c r="A9" s="74" t="s">
        <v>24</v>
      </c>
      <c r="B9" s="72" t="s">
        <v>129</v>
      </c>
      <c r="C9" s="72"/>
      <c r="D9" s="7"/>
      <c r="E9" s="7"/>
      <c r="F9" s="245"/>
      <c r="G9" s="94">
        <f>G10+G14</f>
        <v>20</v>
      </c>
      <c r="H9" s="94"/>
      <c r="I9" s="24"/>
      <c r="J9" s="24"/>
    </row>
    <row r="10" spans="1:10" ht="30" customHeight="1" x14ac:dyDescent="0.25">
      <c r="A10" s="301" t="s">
        <v>46</v>
      </c>
      <c r="B10" s="244" t="s">
        <v>114</v>
      </c>
      <c r="C10" s="244" t="s">
        <v>9</v>
      </c>
      <c r="D10" s="7" t="s">
        <v>37</v>
      </c>
      <c r="E10" s="7" t="s">
        <v>41</v>
      </c>
      <c r="F10" s="245"/>
      <c r="G10" s="304">
        <v>10</v>
      </c>
      <c r="H10" s="244" t="s">
        <v>471</v>
      </c>
      <c r="I10" s="307"/>
      <c r="J10" s="286"/>
    </row>
    <row r="11" spans="1:10" ht="36.75" customHeight="1" x14ac:dyDescent="0.25">
      <c r="A11" s="302"/>
      <c r="B11" s="245"/>
      <c r="C11" s="245"/>
      <c r="D11" s="7" t="s">
        <v>38</v>
      </c>
      <c r="E11" s="7" t="s">
        <v>42</v>
      </c>
      <c r="F11" s="245"/>
      <c r="G11" s="305"/>
      <c r="H11" s="245"/>
      <c r="I11" s="308"/>
      <c r="J11" s="287"/>
    </row>
    <row r="12" spans="1:10" ht="22.5" customHeight="1" x14ac:dyDescent="0.25">
      <c r="A12" s="302"/>
      <c r="B12" s="245"/>
      <c r="C12" s="245"/>
      <c r="D12" s="7" t="s">
        <v>39</v>
      </c>
      <c r="E12" s="7" t="s">
        <v>43</v>
      </c>
      <c r="F12" s="245"/>
      <c r="G12" s="305"/>
      <c r="H12" s="245"/>
      <c r="I12" s="308"/>
      <c r="J12" s="287"/>
    </row>
    <row r="13" spans="1:10" ht="24.75" customHeight="1" x14ac:dyDescent="0.25">
      <c r="A13" s="303"/>
      <c r="B13" s="246"/>
      <c r="C13" s="246"/>
      <c r="D13" s="7" t="s">
        <v>40</v>
      </c>
      <c r="E13" s="7" t="s">
        <v>120</v>
      </c>
      <c r="F13" s="245"/>
      <c r="G13" s="306"/>
      <c r="H13" s="246"/>
      <c r="I13" s="309"/>
      <c r="J13" s="288"/>
    </row>
    <row r="14" spans="1:10" ht="42" customHeight="1" x14ac:dyDescent="0.25">
      <c r="A14" s="301" t="s">
        <v>47</v>
      </c>
      <c r="B14" s="244" t="s">
        <v>113</v>
      </c>
      <c r="C14" s="244" t="s">
        <v>9</v>
      </c>
      <c r="D14" s="7" t="s">
        <v>37</v>
      </c>
      <c r="E14" s="7" t="s">
        <v>41</v>
      </c>
      <c r="F14" s="245"/>
      <c r="G14" s="304">
        <v>10</v>
      </c>
      <c r="H14" s="244" t="s">
        <v>472</v>
      </c>
      <c r="I14" s="307"/>
      <c r="J14" s="286"/>
    </row>
    <row r="15" spans="1:10" ht="28.5" customHeight="1" x14ac:dyDescent="0.25">
      <c r="A15" s="302"/>
      <c r="B15" s="245"/>
      <c r="C15" s="245"/>
      <c r="D15" s="7" t="s">
        <v>38</v>
      </c>
      <c r="E15" s="7" t="s">
        <v>42</v>
      </c>
      <c r="F15" s="245"/>
      <c r="G15" s="305"/>
      <c r="H15" s="245"/>
      <c r="I15" s="308"/>
      <c r="J15" s="287"/>
    </row>
    <row r="16" spans="1:10" ht="26.25" customHeight="1" x14ac:dyDescent="0.25">
      <c r="A16" s="302"/>
      <c r="B16" s="245"/>
      <c r="C16" s="245"/>
      <c r="D16" s="7" t="s">
        <v>39</v>
      </c>
      <c r="E16" s="7" t="s">
        <v>43</v>
      </c>
      <c r="F16" s="245"/>
      <c r="G16" s="305"/>
      <c r="H16" s="245"/>
      <c r="I16" s="308"/>
      <c r="J16" s="287"/>
    </row>
    <row r="17" spans="1:11" ht="39" customHeight="1" x14ac:dyDescent="0.25">
      <c r="A17" s="303"/>
      <c r="B17" s="246"/>
      <c r="C17" s="246"/>
      <c r="D17" s="7" t="s">
        <v>40</v>
      </c>
      <c r="E17" s="7" t="s">
        <v>120</v>
      </c>
      <c r="F17" s="245"/>
      <c r="G17" s="306"/>
      <c r="H17" s="246"/>
      <c r="I17" s="309"/>
      <c r="J17" s="288"/>
    </row>
    <row r="18" spans="1:11" ht="24" customHeight="1" x14ac:dyDescent="0.25">
      <c r="A18" s="301" t="s">
        <v>25</v>
      </c>
      <c r="B18" s="244" t="s">
        <v>115</v>
      </c>
      <c r="C18" s="244" t="s">
        <v>9</v>
      </c>
      <c r="D18" s="7" t="s">
        <v>37</v>
      </c>
      <c r="E18" s="7" t="s">
        <v>41</v>
      </c>
      <c r="F18" s="245"/>
      <c r="G18" s="304">
        <v>10</v>
      </c>
      <c r="H18" s="244" t="s">
        <v>473</v>
      </c>
      <c r="I18" s="307"/>
      <c r="J18" s="286"/>
    </row>
    <row r="19" spans="1:11" ht="39" customHeight="1" x14ac:dyDescent="0.25">
      <c r="A19" s="302"/>
      <c r="B19" s="245"/>
      <c r="C19" s="245"/>
      <c r="D19" s="7" t="s">
        <v>38</v>
      </c>
      <c r="E19" s="7" t="s">
        <v>42</v>
      </c>
      <c r="F19" s="245"/>
      <c r="G19" s="305"/>
      <c r="H19" s="245"/>
      <c r="I19" s="308"/>
      <c r="J19" s="287"/>
    </row>
    <row r="20" spans="1:11" ht="32.25" customHeight="1" x14ac:dyDescent="0.25">
      <c r="A20" s="302"/>
      <c r="B20" s="245"/>
      <c r="C20" s="245"/>
      <c r="D20" s="7" t="s">
        <v>39</v>
      </c>
      <c r="E20" s="7" t="s">
        <v>43</v>
      </c>
      <c r="F20" s="245"/>
      <c r="G20" s="305"/>
      <c r="H20" s="245"/>
      <c r="I20" s="308"/>
      <c r="J20" s="287"/>
    </row>
    <row r="21" spans="1:11" ht="35.25" customHeight="1" x14ac:dyDescent="0.25">
      <c r="A21" s="303"/>
      <c r="B21" s="246"/>
      <c r="C21" s="246"/>
      <c r="D21" s="7" t="s">
        <v>40</v>
      </c>
      <c r="E21" s="7" t="s">
        <v>120</v>
      </c>
      <c r="F21" s="246"/>
      <c r="G21" s="306"/>
      <c r="H21" s="246"/>
      <c r="I21" s="309"/>
      <c r="J21" s="288"/>
    </row>
    <row r="22" spans="1:11" ht="101.25" customHeight="1" x14ac:dyDescent="0.25">
      <c r="A22" s="81">
        <v>2</v>
      </c>
      <c r="B22" s="30" t="s">
        <v>117</v>
      </c>
      <c r="C22" s="30" t="s">
        <v>9</v>
      </c>
      <c r="D22" s="39" t="s">
        <v>71</v>
      </c>
      <c r="E22" s="211" t="s">
        <v>120</v>
      </c>
      <c r="F22" s="30" t="s">
        <v>242</v>
      </c>
      <c r="G22" s="39">
        <v>10</v>
      </c>
      <c r="H22" s="30" t="s">
        <v>243</v>
      </c>
      <c r="I22" s="157"/>
      <c r="J22" s="157"/>
    </row>
    <row r="23" spans="1:11" ht="88.5" customHeight="1" x14ac:dyDescent="0.25">
      <c r="A23" s="81">
        <v>3</v>
      </c>
      <c r="B23" s="30" t="s">
        <v>118</v>
      </c>
      <c r="C23" s="30" t="s">
        <v>9</v>
      </c>
      <c r="D23" s="39" t="s">
        <v>71</v>
      </c>
      <c r="E23" s="211" t="s">
        <v>120</v>
      </c>
      <c r="F23" s="30" t="s">
        <v>242</v>
      </c>
      <c r="G23" s="39">
        <v>10</v>
      </c>
      <c r="H23" s="30" t="s">
        <v>244</v>
      </c>
      <c r="I23" s="135"/>
      <c r="J23" s="185"/>
      <c r="K23" s="172"/>
    </row>
    <row r="24" spans="1:11" ht="88.5" customHeight="1" x14ac:dyDescent="0.25">
      <c r="A24" s="81" t="s">
        <v>29</v>
      </c>
      <c r="B24" s="209" t="s">
        <v>241</v>
      </c>
      <c r="C24" s="209" t="s">
        <v>96</v>
      </c>
      <c r="D24" s="211" t="s">
        <v>71</v>
      </c>
      <c r="E24" s="211">
        <v>30</v>
      </c>
      <c r="F24" s="209" t="s">
        <v>248</v>
      </c>
      <c r="G24" s="211">
        <v>10</v>
      </c>
      <c r="H24" s="209" t="s">
        <v>223</v>
      </c>
      <c r="I24" s="135"/>
      <c r="J24" s="211"/>
      <c r="K24" s="172"/>
    </row>
    <row r="25" spans="1:11" ht="90" customHeight="1" x14ac:dyDescent="0.25">
      <c r="A25" s="81" t="s">
        <v>32</v>
      </c>
      <c r="B25" s="30" t="s">
        <v>95</v>
      </c>
      <c r="C25" s="30" t="s">
        <v>9</v>
      </c>
      <c r="D25" s="39" t="s">
        <v>71</v>
      </c>
      <c r="E25" s="39">
        <v>50</v>
      </c>
      <c r="F25" s="30" t="s">
        <v>242</v>
      </c>
      <c r="G25" s="39">
        <v>10</v>
      </c>
      <c r="H25" s="30" t="s">
        <v>245</v>
      </c>
      <c r="I25" s="24"/>
      <c r="J25" s="24"/>
    </row>
    <row r="26" spans="1:11" ht="28.5" customHeight="1" x14ac:dyDescent="0.25">
      <c r="A26" s="81" t="s">
        <v>33</v>
      </c>
      <c r="B26" s="209" t="s">
        <v>500</v>
      </c>
      <c r="C26" s="209"/>
      <c r="D26" s="211"/>
      <c r="E26" s="211"/>
      <c r="F26" s="206"/>
      <c r="G26" s="211">
        <f>G27+G28</f>
        <v>10</v>
      </c>
      <c r="H26" s="209"/>
      <c r="I26" s="24"/>
      <c r="J26" s="24"/>
    </row>
    <row r="27" spans="1:11" ht="141" customHeight="1" x14ac:dyDescent="0.25">
      <c r="A27" s="81" t="s">
        <v>168</v>
      </c>
      <c r="B27" s="209" t="s">
        <v>516</v>
      </c>
      <c r="C27" s="209" t="s">
        <v>9</v>
      </c>
      <c r="D27" s="211" t="s">
        <v>71</v>
      </c>
      <c r="E27" s="211">
        <v>70</v>
      </c>
      <c r="F27" s="209" t="s">
        <v>242</v>
      </c>
      <c r="G27" s="211">
        <v>5</v>
      </c>
      <c r="H27" s="209" t="s">
        <v>246</v>
      </c>
      <c r="I27" s="24"/>
      <c r="J27" s="24"/>
    </row>
    <row r="28" spans="1:11" ht="127.5" customHeight="1" x14ac:dyDescent="0.25">
      <c r="A28" s="81" t="s">
        <v>198</v>
      </c>
      <c r="B28" s="209" t="s">
        <v>517</v>
      </c>
      <c r="C28" s="209" t="s">
        <v>9</v>
      </c>
      <c r="D28" s="211" t="s">
        <v>71</v>
      </c>
      <c r="E28" s="211">
        <v>30</v>
      </c>
      <c r="F28" s="209" t="s">
        <v>242</v>
      </c>
      <c r="G28" s="211">
        <v>5</v>
      </c>
      <c r="H28" s="209" t="s">
        <v>247</v>
      </c>
      <c r="I28" s="24"/>
      <c r="J28" s="24"/>
    </row>
    <row r="29" spans="1:11" ht="60" customHeight="1" x14ac:dyDescent="0.25">
      <c r="A29" s="81" t="s">
        <v>73</v>
      </c>
      <c r="B29" s="30" t="s">
        <v>252</v>
      </c>
      <c r="C29" s="30" t="s">
        <v>15</v>
      </c>
      <c r="D29" s="30" t="s">
        <v>71</v>
      </c>
      <c r="E29" s="30">
        <v>0</v>
      </c>
      <c r="F29" s="175" t="s">
        <v>16</v>
      </c>
      <c r="G29" s="30">
        <v>10</v>
      </c>
      <c r="H29" s="70" t="s">
        <v>174</v>
      </c>
      <c r="I29" s="24"/>
      <c r="J29" s="24"/>
    </row>
    <row r="30" spans="1:11" x14ac:dyDescent="0.25">
      <c r="A30" s="23"/>
      <c r="B30" s="24" t="s">
        <v>18</v>
      </c>
      <c r="C30" s="24"/>
      <c r="D30" s="24"/>
      <c r="E30" s="24"/>
      <c r="F30" s="24"/>
      <c r="G30" s="24">
        <f>G4+G22+G23+G24+G25+G26+G29</f>
        <v>100</v>
      </c>
      <c r="H30" s="24"/>
      <c r="I30" s="24"/>
      <c r="J30" s="24"/>
    </row>
  </sheetData>
  <mergeCells count="30">
    <mergeCell ref="I10:I13"/>
    <mergeCell ref="J10:J13"/>
    <mergeCell ref="B10:B13"/>
    <mergeCell ref="C10:C13"/>
    <mergeCell ref="B14:B17"/>
    <mergeCell ref="C14:C17"/>
    <mergeCell ref="A14:A17"/>
    <mergeCell ref="A18:A21"/>
    <mergeCell ref="I18:I21"/>
    <mergeCell ref="J18:J21"/>
    <mergeCell ref="I14:I17"/>
    <mergeCell ref="J14:J17"/>
    <mergeCell ref="B18:B21"/>
    <mergeCell ref="C18:C21"/>
    <mergeCell ref="A2:J2"/>
    <mergeCell ref="A5:A8"/>
    <mergeCell ref="B5:B8"/>
    <mergeCell ref="C5:C8"/>
    <mergeCell ref="G5:G8"/>
    <mergeCell ref="H5:H8"/>
    <mergeCell ref="I5:I8"/>
    <mergeCell ref="J5:J8"/>
    <mergeCell ref="F5:F21"/>
    <mergeCell ref="G18:G21"/>
    <mergeCell ref="G10:G13"/>
    <mergeCell ref="G14:G17"/>
    <mergeCell ref="H10:H13"/>
    <mergeCell ref="H14:H17"/>
    <mergeCell ref="H18:H21"/>
    <mergeCell ref="A10:A13"/>
  </mergeCells>
  <pageMargins left="0.31496062992125984" right="0.11811023622047245" top="0.35433070866141736" bottom="0.35433070866141736" header="0.31496062992125984" footer="0.31496062992125984"/>
  <pageSetup paperSize="9" scale="50" fitToHeight="0" orientation="portrait" horizontalDpi="4294967293" r:id="rId1"/>
  <ignoredErrors>
    <ignoredError sqref="A24:A26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90" zoomScaleNormal="90" workbookViewId="0">
      <pane xSplit="1" ySplit="3" topLeftCell="B4" activePane="bottomRight" state="frozen"/>
      <selection activeCell="B20" sqref="B20:H23"/>
      <selection pane="topRight" activeCell="B20" sqref="B20:H23"/>
      <selection pane="bottomLeft" activeCell="B20" sqref="B20:H23"/>
      <selection pane="bottomRight" activeCell="B11" sqref="B11"/>
    </sheetView>
  </sheetViews>
  <sheetFormatPr defaultRowHeight="15" x14ac:dyDescent="0.25"/>
  <cols>
    <col min="1" max="1" width="6.140625" style="1" customWidth="1"/>
    <col min="2" max="2" width="31.7109375" style="1" customWidth="1"/>
    <col min="3" max="3" width="10.5703125" style="1" bestFit="1" customWidth="1"/>
    <col min="4" max="4" width="23.42578125" style="1" customWidth="1"/>
    <col min="5" max="5" width="9.7109375" style="1" bestFit="1" customWidth="1"/>
    <col min="6" max="6" width="16.85546875" style="1" customWidth="1"/>
    <col min="7" max="7" width="10.5703125" style="1" customWidth="1"/>
    <col min="8" max="8" width="32" style="1" customWidth="1"/>
    <col min="9" max="9" width="6.7109375" style="1" customWidth="1"/>
    <col min="10" max="10" width="31" style="1" customWidth="1"/>
    <col min="11" max="11" width="16.85546875" customWidth="1"/>
  </cols>
  <sheetData>
    <row r="1" spans="1:11" ht="75" x14ac:dyDescent="0.25">
      <c r="J1" s="9" t="s">
        <v>331</v>
      </c>
    </row>
    <row r="2" spans="1:11" ht="31.5" customHeight="1" x14ac:dyDescent="0.25">
      <c r="A2" s="276" t="s">
        <v>361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45" x14ac:dyDescent="0.25">
      <c r="A3" s="2" t="s">
        <v>0</v>
      </c>
      <c r="B3" s="31" t="s">
        <v>1</v>
      </c>
      <c r="C3" s="31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1" ht="28.5" customHeight="1" x14ac:dyDescent="0.25">
      <c r="A4" s="78" t="s">
        <v>124</v>
      </c>
      <c r="B4" s="329" t="s">
        <v>515</v>
      </c>
      <c r="C4" s="70"/>
      <c r="D4" s="30"/>
      <c r="E4" s="30"/>
      <c r="F4" s="70"/>
      <c r="G4" s="70">
        <v>40</v>
      </c>
      <c r="H4" s="70"/>
      <c r="I4" s="57"/>
      <c r="J4" s="57"/>
    </row>
    <row r="5" spans="1:11" ht="39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40</v>
      </c>
      <c r="H5" s="244" t="s">
        <v>474</v>
      </c>
      <c r="I5" s="225"/>
      <c r="J5" s="221"/>
    </row>
    <row r="6" spans="1:11" ht="36" customHeight="1" x14ac:dyDescent="0.25">
      <c r="A6" s="260"/>
      <c r="B6" s="245"/>
      <c r="C6" s="245"/>
      <c r="D6" s="7" t="s">
        <v>38</v>
      </c>
      <c r="E6" s="7" t="s">
        <v>160</v>
      </c>
      <c r="F6" s="243"/>
      <c r="G6" s="305"/>
      <c r="H6" s="245"/>
      <c r="I6" s="226"/>
      <c r="J6" s="222"/>
    </row>
    <row r="7" spans="1:11" ht="31.5" customHeight="1" x14ac:dyDescent="0.25">
      <c r="A7" s="260"/>
      <c r="B7" s="245"/>
      <c r="C7" s="245"/>
      <c r="D7" s="7" t="s">
        <v>39</v>
      </c>
      <c r="E7" s="7" t="s">
        <v>161</v>
      </c>
      <c r="F7" s="243"/>
      <c r="G7" s="305"/>
      <c r="H7" s="245"/>
      <c r="I7" s="226"/>
      <c r="J7" s="222"/>
    </row>
    <row r="8" spans="1:11" x14ac:dyDescent="0.25">
      <c r="A8" s="260"/>
      <c r="B8" s="246"/>
      <c r="C8" s="246"/>
      <c r="D8" s="7" t="s">
        <v>40</v>
      </c>
      <c r="E8" s="7" t="s">
        <v>120</v>
      </c>
      <c r="F8" s="243"/>
      <c r="G8" s="306"/>
      <c r="H8" s="246"/>
      <c r="I8" s="227"/>
      <c r="J8" s="223"/>
    </row>
    <row r="9" spans="1:11" ht="106.5" customHeight="1" x14ac:dyDescent="0.25">
      <c r="A9" s="39">
        <v>2</v>
      </c>
      <c r="B9" s="30" t="s">
        <v>117</v>
      </c>
      <c r="C9" s="30" t="s">
        <v>9</v>
      </c>
      <c r="D9" s="39" t="s">
        <v>71</v>
      </c>
      <c r="E9" s="211" t="s">
        <v>120</v>
      </c>
      <c r="F9" s="30" t="s">
        <v>248</v>
      </c>
      <c r="G9" s="39">
        <v>10</v>
      </c>
      <c r="H9" s="30" t="s">
        <v>243</v>
      </c>
      <c r="I9" s="24"/>
      <c r="J9" s="24"/>
    </row>
    <row r="10" spans="1:11" ht="81.75" customHeight="1" x14ac:dyDescent="0.25">
      <c r="A10" s="39">
        <v>3</v>
      </c>
      <c r="B10" s="30" t="s">
        <v>118</v>
      </c>
      <c r="C10" s="30" t="s">
        <v>9</v>
      </c>
      <c r="D10" s="39" t="s">
        <v>71</v>
      </c>
      <c r="E10" s="211" t="s">
        <v>120</v>
      </c>
      <c r="F10" s="30" t="s">
        <v>248</v>
      </c>
      <c r="G10" s="39">
        <v>10</v>
      </c>
      <c r="H10" s="30" t="s">
        <v>244</v>
      </c>
      <c r="I10" s="185"/>
      <c r="J10" s="185"/>
      <c r="K10" s="172"/>
    </row>
    <row r="11" spans="1:11" ht="90" x14ac:dyDescent="0.25">
      <c r="A11" s="39">
        <v>4</v>
      </c>
      <c r="B11" s="30" t="s">
        <v>241</v>
      </c>
      <c r="C11" s="30" t="s">
        <v>96</v>
      </c>
      <c r="D11" s="39" t="s">
        <v>71</v>
      </c>
      <c r="E11" s="39">
        <v>30</v>
      </c>
      <c r="F11" s="30" t="s">
        <v>248</v>
      </c>
      <c r="G11" s="39">
        <v>10</v>
      </c>
      <c r="H11" s="30" t="s">
        <v>223</v>
      </c>
      <c r="I11" s="24"/>
      <c r="J11" s="24"/>
    </row>
    <row r="12" spans="1:11" ht="135" x14ac:dyDescent="0.25">
      <c r="A12" s="211">
        <v>5</v>
      </c>
      <c r="B12" s="209" t="s">
        <v>95</v>
      </c>
      <c r="C12" s="209" t="s">
        <v>9</v>
      </c>
      <c r="D12" s="211" t="s">
        <v>71</v>
      </c>
      <c r="E12" s="211">
        <v>50</v>
      </c>
      <c r="F12" s="206" t="s">
        <v>242</v>
      </c>
      <c r="G12" s="211">
        <v>10</v>
      </c>
      <c r="H12" s="209" t="s">
        <v>245</v>
      </c>
      <c r="I12" s="24"/>
      <c r="J12" s="24"/>
    </row>
    <row r="13" spans="1:11" ht="30" x14ac:dyDescent="0.25">
      <c r="A13" s="211">
        <v>6</v>
      </c>
      <c r="B13" s="209" t="s">
        <v>500</v>
      </c>
      <c r="C13" s="209"/>
      <c r="D13" s="211"/>
      <c r="E13" s="211"/>
      <c r="F13" s="206"/>
      <c r="G13" s="211">
        <f>G14+G15</f>
        <v>10</v>
      </c>
      <c r="H13" s="209"/>
      <c r="I13" s="24"/>
      <c r="J13" s="24"/>
    </row>
    <row r="14" spans="1:11" ht="144.75" customHeight="1" x14ac:dyDescent="0.25">
      <c r="A14" s="81" t="s">
        <v>168</v>
      </c>
      <c r="B14" s="209" t="s">
        <v>516</v>
      </c>
      <c r="C14" s="209" t="s">
        <v>9</v>
      </c>
      <c r="D14" s="211" t="s">
        <v>71</v>
      </c>
      <c r="E14" s="211">
        <v>70</v>
      </c>
      <c r="F14" s="209" t="s">
        <v>242</v>
      </c>
      <c r="G14" s="211">
        <v>5</v>
      </c>
      <c r="H14" s="209" t="s">
        <v>246</v>
      </c>
      <c r="I14" s="24"/>
      <c r="J14" s="24"/>
    </row>
    <row r="15" spans="1:11" ht="140.25" customHeight="1" x14ac:dyDescent="0.25">
      <c r="A15" s="81" t="s">
        <v>198</v>
      </c>
      <c r="B15" s="209" t="s">
        <v>518</v>
      </c>
      <c r="C15" s="209" t="s">
        <v>9</v>
      </c>
      <c r="D15" s="211" t="s">
        <v>71</v>
      </c>
      <c r="E15" s="211">
        <v>30</v>
      </c>
      <c r="F15" s="209" t="s">
        <v>242</v>
      </c>
      <c r="G15" s="211">
        <v>5</v>
      </c>
      <c r="H15" s="209" t="s">
        <v>247</v>
      </c>
      <c r="I15" s="24"/>
      <c r="J15" s="24"/>
    </row>
    <row r="16" spans="1:11" ht="75" customHeight="1" x14ac:dyDescent="0.25">
      <c r="A16" s="39">
        <v>7</v>
      </c>
      <c r="B16" s="30" t="s">
        <v>54</v>
      </c>
      <c r="C16" s="30" t="s">
        <v>15</v>
      </c>
      <c r="D16" s="39" t="s">
        <v>71</v>
      </c>
      <c r="E16" s="30">
        <v>0</v>
      </c>
      <c r="F16" s="70" t="s">
        <v>16</v>
      </c>
      <c r="G16" s="39">
        <v>10</v>
      </c>
      <c r="H16" s="30" t="s">
        <v>174</v>
      </c>
      <c r="I16" s="24"/>
      <c r="J16" s="24"/>
    </row>
    <row r="17" spans="1:10" x14ac:dyDescent="0.25">
      <c r="A17" s="24"/>
      <c r="B17" s="24" t="s">
        <v>18</v>
      </c>
      <c r="C17" s="24"/>
      <c r="D17" s="24"/>
      <c r="E17" s="24"/>
      <c r="F17" s="24"/>
      <c r="G17" s="24">
        <f>G4+G9+G10+G11+G12+G13+G16</f>
        <v>100</v>
      </c>
      <c r="H17" s="24"/>
      <c r="I17" s="24"/>
      <c r="J17" s="24"/>
    </row>
  </sheetData>
  <mergeCells count="9">
    <mergeCell ref="A5:A8"/>
    <mergeCell ref="A2:J2"/>
    <mergeCell ref="B5:B8"/>
    <mergeCell ref="C5:C8"/>
    <mergeCell ref="H5:H8"/>
    <mergeCell ref="I5:I8"/>
    <mergeCell ref="G5:G8"/>
    <mergeCell ref="F5:F8"/>
    <mergeCell ref="J5:J8"/>
  </mergeCells>
  <pageMargins left="0.31496062992125984" right="0.31496062992125984" top="0.55118110236220474" bottom="0.35433070866141736" header="0.31496062992125984" footer="0.31496062992125984"/>
  <pageSetup paperSize="9" scale="55" fitToHeight="0" orientation="portrait" horizontalDpi="4294967293" r:id="rId1"/>
  <ignoredErrors>
    <ignoredError sqref="A4:A8 A14:A15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90" zoomScaleNormal="90" workbookViewId="0">
      <pane xSplit="1" ySplit="3" topLeftCell="B13" activePane="bottomRight" state="frozen"/>
      <selection activeCell="F12" sqref="F12"/>
      <selection pane="topRight" activeCell="F12" sqref="F12"/>
      <selection pane="bottomLeft" activeCell="F12" sqref="F12"/>
      <selection pane="bottomRight" activeCell="B4" sqref="B4"/>
    </sheetView>
  </sheetViews>
  <sheetFormatPr defaultRowHeight="15" x14ac:dyDescent="0.25"/>
  <cols>
    <col min="1" max="1" width="3.85546875" style="1" customWidth="1"/>
    <col min="2" max="2" width="23.85546875" style="1" customWidth="1"/>
    <col min="3" max="3" width="10.42578125" style="1" customWidth="1"/>
    <col min="4" max="4" width="22.5703125" style="1" customWidth="1"/>
    <col min="5" max="5" width="10" style="1" customWidth="1"/>
    <col min="6" max="6" width="18.28515625" style="1" customWidth="1"/>
    <col min="7" max="7" width="11" style="1" customWidth="1"/>
    <col min="8" max="8" width="28.7109375" style="1" customWidth="1"/>
    <col min="9" max="9" width="8.140625" style="1" customWidth="1"/>
    <col min="10" max="10" width="31.28515625" style="1" customWidth="1"/>
    <col min="11" max="11" width="26.7109375" customWidth="1"/>
  </cols>
  <sheetData>
    <row r="1" spans="1:11" ht="75" x14ac:dyDescent="0.25">
      <c r="J1" s="9" t="s">
        <v>332</v>
      </c>
    </row>
    <row r="2" spans="1:11" ht="34.5" customHeight="1" x14ac:dyDescent="0.25">
      <c r="A2" s="276" t="s">
        <v>360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45" x14ac:dyDescent="0.25">
      <c r="A3" s="2" t="s">
        <v>0</v>
      </c>
      <c r="B3" s="31" t="s">
        <v>1</v>
      </c>
      <c r="C3" s="31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1" ht="45" x14ac:dyDescent="0.25">
      <c r="A4" s="78" t="s">
        <v>124</v>
      </c>
      <c r="B4" s="329" t="s">
        <v>515</v>
      </c>
      <c r="C4" s="70"/>
      <c r="D4" s="30"/>
      <c r="E4" s="30"/>
      <c r="F4" s="70"/>
      <c r="G4" s="70">
        <v>40</v>
      </c>
      <c r="H4" s="70"/>
      <c r="I4" s="57"/>
      <c r="J4" s="57"/>
    </row>
    <row r="5" spans="1:11" ht="15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40</v>
      </c>
      <c r="H5" s="244" t="s">
        <v>474</v>
      </c>
      <c r="I5" s="225"/>
      <c r="J5" s="221"/>
    </row>
    <row r="6" spans="1:11" x14ac:dyDescent="0.25">
      <c r="A6" s="260"/>
      <c r="B6" s="245"/>
      <c r="C6" s="245"/>
      <c r="D6" s="7" t="s">
        <v>38</v>
      </c>
      <c r="E6" s="7" t="s">
        <v>160</v>
      </c>
      <c r="F6" s="243"/>
      <c r="G6" s="305"/>
      <c r="H6" s="245"/>
      <c r="I6" s="226"/>
      <c r="J6" s="222"/>
    </row>
    <row r="7" spans="1:11" x14ac:dyDescent="0.25">
      <c r="A7" s="260"/>
      <c r="B7" s="245"/>
      <c r="C7" s="245"/>
      <c r="D7" s="7" t="s">
        <v>39</v>
      </c>
      <c r="E7" s="7" t="s">
        <v>161</v>
      </c>
      <c r="F7" s="243"/>
      <c r="G7" s="305"/>
      <c r="H7" s="245"/>
      <c r="I7" s="226"/>
      <c r="J7" s="222"/>
    </row>
    <row r="8" spans="1:11" ht="87.75" customHeight="1" x14ac:dyDescent="0.25">
      <c r="A8" s="260"/>
      <c r="B8" s="246"/>
      <c r="C8" s="246"/>
      <c r="D8" s="7" t="s">
        <v>40</v>
      </c>
      <c r="E8" s="7" t="s">
        <v>120</v>
      </c>
      <c r="F8" s="243"/>
      <c r="G8" s="306"/>
      <c r="H8" s="246"/>
      <c r="I8" s="227"/>
      <c r="J8" s="223"/>
    </row>
    <row r="9" spans="1:11" ht="116.25" customHeight="1" x14ac:dyDescent="0.25">
      <c r="A9" s="24">
        <v>2</v>
      </c>
      <c r="B9" s="57" t="s">
        <v>117</v>
      </c>
      <c r="C9" s="57" t="s">
        <v>9</v>
      </c>
      <c r="D9" s="24" t="s">
        <v>71</v>
      </c>
      <c r="E9" s="211" t="s">
        <v>120</v>
      </c>
      <c r="F9" s="57" t="s">
        <v>249</v>
      </c>
      <c r="G9" s="24">
        <v>10</v>
      </c>
      <c r="H9" s="57" t="s">
        <v>243</v>
      </c>
      <c r="I9" s="180"/>
      <c r="J9" s="180"/>
      <c r="K9" s="182"/>
    </row>
    <row r="10" spans="1:11" ht="90" x14ac:dyDescent="0.25">
      <c r="A10" s="24">
        <v>3</v>
      </c>
      <c r="B10" s="57" t="s">
        <v>118</v>
      </c>
      <c r="C10" s="57" t="s">
        <v>9</v>
      </c>
      <c r="D10" s="24" t="s">
        <v>71</v>
      </c>
      <c r="E10" s="211" t="s">
        <v>120</v>
      </c>
      <c r="F10" s="57" t="s">
        <v>249</v>
      </c>
      <c r="G10" s="24">
        <v>10</v>
      </c>
      <c r="H10" s="57" t="s">
        <v>244</v>
      </c>
      <c r="I10" s="135"/>
      <c r="J10" s="180"/>
      <c r="K10" s="182"/>
    </row>
    <row r="11" spans="1:11" ht="90" x14ac:dyDescent="0.25">
      <c r="A11" s="24">
        <v>4</v>
      </c>
      <c r="B11" s="57" t="s">
        <v>241</v>
      </c>
      <c r="C11" s="57" t="s">
        <v>96</v>
      </c>
      <c r="D11" s="24" t="s">
        <v>71</v>
      </c>
      <c r="E11" s="24">
        <v>30</v>
      </c>
      <c r="F11" s="57" t="s">
        <v>249</v>
      </c>
      <c r="G11" s="24">
        <v>10</v>
      </c>
      <c r="H11" s="57" t="s">
        <v>223</v>
      </c>
      <c r="I11" s="24"/>
      <c r="J11" s="24"/>
    </row>
    <row r="12" spans="1:11" ht="165" x14ac:dyDescent="0.25">
      <c r="A12" s="24">
        <v>5</v>
      </c>
      <c r="B12" s="207" t="s">
        <v>95</v>
      </c>
      <c r="C12" s="207" t="s">
        <v>9</v>
      </c>
      <c r="D12" s="24" t="s">
        <v>71</v>
      </c>
      <c r="E12" s="24">
        <v>50</v>
      </c>
      <c r="F12" s="208" t="s">
        <v>242</v>
      </c>
      <c r="G12" s="24">
        <v>10</v>
      </c>
      <c r="H12" s="207" t="s">
        <v>245</v>
      </c>
      <c r="I12" s="24"/>
      <c r="J12" s="24"/>
    </row>
    <row r="13" spans="1:11" ht="30" x14ac:dyDescent="0.25">
      <c r="A13" s="24">
        <v>6</v>
      </c>
      <c r="B13" s="207" t="s">
        <v>500</v>
      </c>
      <c r="C13" s="207"/>
      <c r="D13" s="24"/>
      <c r="E13" s="24"/>
      <c r="F13" s="208"/>
      <c r="G13" s="24">
        <f>G14+G15</f>
        <v>10</v>
      </c>
      <c r="H13" s="207"/>
      <c r="I13" s="24"/>
      <c r="J13" s="24"/>
    </row>
    <row r="14" spans="1:11" ht="180" x14ac:dyDescent="0.25">
      <c r="A14" s="23" t="s">
        <v>168</v>
      </c>
      <c r="B14" s="207" t="s">
        <v>519</v>
      </c>
      <c r="C14" s="207" t="s">
        <v>9</v>
      </c>
      <c r="D14" s="24" t="s">
        <v>71</v>
      </c>
      <c r="E14" s="24">
        <v>70</v>
      </c>
      <c r="F14" s="208" t="s">
        <v>242</v>
      </c>
      <c r="G14" s="24">
        <v>5</v>
      </c>
      <c r="H14" s="207" t="s">
        <v>246</v>
      </c>
      <c r="I14" s="24"/>
      <c r="J14" s="24"/>
    </row>
    <row r="15" spans="1:11" ht="150" x14ac:dyDescent="0.25">
      <c r="A15" s="23" t="s">
        <v>198</v>
      </c>
      <c r="B15" s="207" t="s">
        <v>517</v>
      </c>
      <c r="C15" s="207" t="s">
        <v>9</v>
      </c>
      <c r="D15" s="24" t="s">
        <v>71</v>
      </c>
      <c r="E15" s="24">
        <v>30</v>
      </c>
      <c r="F15" s="208" t="s">
        <v>242</v>
      </c>
      <c r="G15" s="24">
        <v>5</v>
      </c>
      <c r="H15" s="207" t="s">
        <v>247</v>
      </c>
      <c r="I15" s="24"/>
      <c r="J15" s="24"/>
    </row>
    <row r="16" spans="1:11" ht="74.25" customHeight="1" x14ac:dyDescent="0.25">
      <c r="A16" s="24">
        <v>5</v>
      </c>
      <c r="B16" s="57" t="s">
        <v>54</v>
      </c>
      <c r="C16" s="57" t="s">
        <v>15</v>
      </c>
      <c r="D16" s="24" t="s">
        <v>71</v>
      </c>
      <c r="E16" s="57">
        <v>0</v>
      </c>
      <c r="F16" s="56" t="s">
        <v>16</v>
      </c>
      <c r="G16" s="24">
        <v>10</v>
      </c>
      <c r="H16" s="57" t="s">
        <v>174</v>
      </c>
      <c r="I16" s="24"/>
      <c r="J16" s="24"/>
    </row>
    <row r="17" spans="1:10" x14ac:dyDescent="0.25">
      <c r="A17" s="24"/>
      <c r="B17" s="24" t="s">
        <v>18</v>
      </c>
      <c r="C17" s="24"/>
      <c r="D17" s="24"/>
      <c r="E17" s="24"/>
      <c r="F17" s="24"/>
      <c r="G17" s="24">
        <f>G4+G9+G10+G11+G12+G16+G13</f>
        <v>100</v>
      </c>
      <c r="H17" s="24"/>
      <c r="I17" s="24"/>
      <c r="J17" s="24"/>
    </row>
  </sheetData>
  <mergeCells count="9">
    <mergeCell ref="A2:J2"/>
    <mergeCell ref="H5:H8"/>
    <mergeCell ref="I5:I8"/>
    <mergeCell ref="J5:J8"/>
    <mergeCell ref="A5:A8"/>
    <mergeCell ref="B5:B8"/>
    <mergeCell ref="C5:C8"/>
    <mergeCell ref="F5:F8"/>
    <mergeCell ref="G5:G8"/>
  </mergeCells>
  <pageMargins left="0.31496062992125984" right="0.31496062992125984" top="0.55118110236220474" bottom="0.74803149606299213" header="0.31496062992125984" footer="0.31496062992125984"/>
  <pageSetup paperSize="9" scale="58" fitToHeight="0" orientation="portrait" horizontalDpi="4294967293" verticalDpi="0" r:id="rId1"/>
  <ignoredErrors>
    <ignoredError sqref="A4:A8 A14:A15" numberStoredAsText="1"/>
  </ignoredError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89" zoomScaleNormal="89" workbookViewId="0">
      <pane xSplit="1" ySplit="3" topLeftCell="B22" activePane="bottomRight" state="frozen"/>
      <selection activeCell="F12" sqref="F12"/>
      <selection pane="topRight" activeCell="F12" sqref="F12"/>
      <selection pane="bottomLeft" activeCell="F12" sqref="F12"/>
      <selection pane="bottomRight" activeCell="F19" sqref="F19"/>
    </sheetView>
  </sheetViews>
  <sheetFormatPr defaultRowHeight="15" x14ac:dyDescent="0.25"/>
  <cols>
    <col min="1" max="1" width="7.28515625" style="1" customWidth="1"/>
    <col min="2" max="2" width="29" style="1" customWidth="1"/>
    <col min="3" max="3" width="10" style="1" customWidth="1"/>
    <col min="4" max="4" width="21.85546875" style="1" customWidth="1"/>
    <col min="5" max="5" width="9.7109375" style="1" customWidth="1"/>
    <col min="6" max="6" width="19.140625" style="1" customWidth="1"/>
    <col min="7" max="7" width="11.42578125" style="1" customWidth="1"/>
    <col min="8" max="8" width="35.7109375" style="1" customWidth="1"/>
    <col min="9" max="9" width="7.28515625" style="1" customWidth="1"/>
    <col min="10" max="10" width="32" style="1" customWidth="1"/>
    <col min="11" max="11" width="36" bestFit="1" customWidth="1"/>
  </cols>
  <sheetData>
    <row r="1" spans="1:10" ht="75" x14ac:dyDescent="0.25">
      <c r="J1" s="9" t="s">
        <v>333</v>
      </c>
    </row>
    <row r="2" spans="1:10" ht="35.25" customHeight="1" x14ac:dyDescent="0.25">
      <c r="A2" s="276" t="s">
        <v>359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45" x14ac:dyDescent="0.25">
      <c r="A3" s="2" t="s">
        <v>0</v>
      </c>
      <c r="B3" s="31" t="s">
        <v>1</v>
      </c>
      <c r="C3" s="31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0" ht="35.25" customHeight="1" x14ac:dyDescent="0.25">
      <c r="A4" s="78" t="s">
        <v>124</v>
      </c>
      <c r="B4" s="329" t="s">
        <v>515</v>
      </c>
      <c r="C4" s="70"/>
      <c r="D4" s="30"/>
      <c r="E4" s="30"/>
      <c r="F4" s="70"/>
      <c r="G4" s="70">
        <v>40</v>
      </c>
      <c r="H4" s="70"/>
      <c r="I4" s="57"/>
      <c r="J4" s="57"/>
    </row>
    <row r="5" spans="1:10" ht="36.75" customHeight="1" x14ac:dyDescent="0.25">
      <c r="A5" s="301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10</v>
      </c>
      <c r="H5" s="244" t="s">
        <v>474</v>
      </c>
      <c r="I5" s="307"/>
      <c r="J5" s="286"/>
    </row>
    <row r="6" spans="1:10" ht="24.75" customHeight="1" x14ac:dyDescent="0.25">
      <c r="A6" s="302"/>
      <c r="B6" s="245"/>
      <c r="C6" s="245"/>
      <c r="D6" s="7" t="s">
        <v>38</v>
      </c>
      <c r="E6" s="7" t="s">
        <v>160</v>
      </c>
      <c r="F6" s="243"/>
      <c r="G6" s="305"/>
      <c r="H6" s="245"/>
      <c r="I6" s="308"/>
      <c r="J6" s="287"/>
    </row>
    <row r="7" spans="1:10" ht="15" customHeight="1" x14ac:dyDescent="0.25">
      <c r="A7" s="302"/>
      <c r="B7" s="245"/>
      <c r="C7" s="245"/>
      <c r="D7" s="7" t="s">
        <v>39</v>
      </c>
      <c r="E7" s="7" t="s">
        <v>161</v>
      </c>
      <c r="F7" s="243"/>
      <c r="G7" s="305"/>
      <c r="H7" s="245"/>
      <c r="I7" s="308"/>
      <c r="J7" s="287"/>
    </row>
    <row r="8" spans="1:10" ht="21.75" customHeight="1" x14ac:dyDescent="0.25">
      <c r="A8" s="303"/>
      <c r="B8" s="246"/>
      <c r="C8" s="246"/>
      <c r="D8" s="7" t="s">
        <v>40</v>
      </c>
      <c r="E8" s="7" t="s">
        <v>120</v>
      </c>
      <c r="F8" s="243"/>
      <c r="G8" s="306"/>
      <c r="H8" s="246"/>
      <c r="I8" s="309"/>
      <c r="J8" s="288"/>
    </row>
    <row r="9" spans="1:10" ht="35.25" customHeight="1" x14ac:dyDescent="0.25">
      <c r="A9" s="74" t="s">
        <v>24</v>
      </c>
      <c r="B9" s="232" t="s">
        <v>129</v>
      </c>
      <c r="C9" s="311"/>
      <c r="D9" s="233"/>
      <c r="E9" s="7"/>
      <c r="F9" s="243"/>
      <c r="G9" s="94">
        <f>G10+G14</f>
        <v>30</v>
      </c>
      <c r="H9" s="94"/>
      <c r="I9" s="24"/>
      <c r="J9" s="24"/>
    </row>
    <row r="10" spans="1:10" ht="29.25" customHeight="1" x14ac:dyDescent="0.25">
      <c r="A10" s="301" t="s">
        <v>46</v>
      </c>
      <c r="B10" s="244" t="s">
        <v>114</v>
      </c>
      <c r="C10" s="244" t="s">
        <v>9</v>
      </c>
      <c r="D10" s="7" t="s">
        <v>37</v>
      </c>
      <c r="E10" s="7" t="s">
        <v>41</v>
      </c>
      <c r="F10" s="243"/>
      <c r="G10" s="304">
        <v>15</v>
      </c>
      <c r="H10" s="244" t="s">
        <v>471</v>
      </c>
      <c r="I10" s="286"/>
      <c r="J10" s="286"/>
    </row>
    <row r="11" spans="1:10" ht="19.5" customHeight="1" x14ac:dyDescent="0.25">
      <c r="A11" s="302"/>
      <c r="B11" s="245"/>
      <c r="C11" s="245"/>
      <c r="D11" s="7" t="s">
        <v>38</v>
      </c>
      <c r="E11" s="7" t="s">
        <v>42</v>
      </c>
      <c r="F11" s="243"/>
      <c r="G11" s="305"/>
      <c r="H11" s="245"/>
      <c r="I11" s="287"/>
      <c r="J11" s="287"/>
    </row>
    <row r="12" spans="1:10" ht="23.25" customHeight="1" x14ac:dyDescent="0.25">
      <c r="A12" s="302"/>
      <c r="B12" s="245"/>
      <c r="C12" s="245"/>
      <c r="D12" s="7" t="s">
        <v>39</v>
      </c>
      <c r="E12" s="7" t="s">
        <v>43</v>
      </c>
      <c r="F12" s="243"/>
      <c r="G12" s="305"/>
      <c r="H12" s="245"/>
      <c r="I12" s="287"/>
      <c r="J12" s="287"/>
    </row>
    <row r="13" spans="1:10" ht="35.25" customHeight="1" x14ac:dyDescent="0.25">
      <c r="A13" s="303"/>
      <c r="B13" s="246"/>
      <c r="C13" s="246"/>
      <c r="D13" s="7" t="s">
        <v>40</v>
      </c>
      <c r="E13" s="7" t="s">
        <v>120</v>
      </c>
      <c r="F13" s="243"/>
      <c r="G13" s="306"/>
      <c r="H13" s="246"/>
      <c r="I13" s="288"/>
      <c r="J13" s="288"/>
    </row>
    <row r="14" spans="1:10" ht="21" customHeight="1" x14ac:dyDescent="0.25">
      <c r="A14" s="301" t="s">
        <v>47</v>
      </c>
      <c r="B14" s="244" t="s">
        <v>113</v>
      </c>
      <c r="C14" s="244" t="s">
        <v>9</v>
      </c>
      <c r="D14" s="7" t="s">
        <v>37</v>
      </c>
      <c r="E14" s="7" t="s">
        <v>41</v>
      </c>
      <c r="F14" s="243"/>
      <c r="G14" s="304">
        <v>15</v>
      </c>
      <c r="H14" s="244" t="s">
        <v>472</v>
      </c>
      <c r="I14" s="286"/>
      <c r="J14" s="286"/>
    </row>
    <row r="15" spans="1:10" ht="21.75" customHeight="1" x14ac:dyDescent="0.25">
      <c r="A15" s="302"/>
      <c r="B15" s="245"/>
      <c r="C15" s="245"/>
      <c r="D15" s="7" t="s">
        <v>38</v>
      </c>
      <c r="E15" s="7" t="s">
        <v>42</v>
      </c>
      <c r="F15" s="243"/>
      <c r="G15" s="305"/>
      <c r="H15" s="245"/>
      <c r="I15" s="287"/>
      <c r="J15" s="287"/>
    </row>
    <row r="16" spans="1:10" ht="21.75" customHeight="1" x14ac:dyDescent="0.25">
      <c r="A16" s="302"/>
      <c r="B16" s="245"/>
      <c r="C16" s="245"/>
      <c r="D16" s="7" t="s">
        <v>39</v>
      </c>
      <c r="E16" s="7" t="s">
        <v>43</v>
      </c>
      <c r="F16" s="243"/>
      <c r="G16" s="305"/>
      <c r="H16" s="245"/>
      <c r="I16" s="287"/>
      <c r="J16" s="287"/>
    </row>
    <row r="17" spans="1:10" ht="27" customHeight="1" x14ac:dyDescent="0.25">
      <c r="A17" s="303"/>
      <c r="B17" s="246"/>
      <c r="C17" s="246"/>
      <c r="D17" s="7" t="s">
        <v>40</v>
      </c>
      <c r="E17" s="7" t="s">
        <v>120</v>
      </c>
      <c r="F17" s="243"/>
      <c r="G17" s="306"/>
      <c r="H17" s="246"/>
      <c r="I17" s="288"/>
      <c r="J17" s="288"/>
    </row>
    <row r="18" spans="1:10" ht="76.5" customHeight="1" x14ac:dyDescent="0.25">
      <c r="A18" s="81" t="s">
        <v>27</v>
      </c>
      <c r="B18" s="30" t="s">
        <v>117</v>
      </c>
      <c r="C18" s="30" t="s">
        <v>9</v>
      </c>
      <c r="D18" s="39" t="s">
        <v>71</v>
      </c>
      <c r="E18" s="211" t="s">
        <v>120</v>
      </c>
      <c r="F18" s="30" t="s">
        <v>251</v>
      </c>
      <c r="G18" s="39">
        <v>10</v>
      </c>
      <c r="H18" s="30" t="s">
        <v>243</v>
      </c>
      <c r="I18" s="24"/>
      <c r="J18" s="24"/>
    </row>
    <row r="19" spans="1:10" ht="81.75" customHeight="1" x14ac:dyDescent="0.25">
      <c r="A19" s="81" t="s">
        <v>28</v>
      </c>
      <c r="B19" s="30" t="s">
        <v>118</v>
      </c>
      <c r="C19" s="30" t="s">
        <v>9</v>
      </c>
      <c r="D19" s="39" t="s">
        <v>71</v>
      </c>
      <c r="E19" s="211" t="s">
        <v>120</v>
      </c>
      <c r="F19" s="30" t="s">
        <v>251</v>
      </c>
      <c r="G19" s="39">
        <v>10</v>
      </c>
      <c r="H19" s="30" t="s">
        <v>244</v>
      </c>
      <c r="I19" s="180"/>
      <c r="J19" s="180"/>
    </row>
    <row r="20" spans="1:10" ht="99" customHeight="1" x14ac:dyDescent="0.25">
      <c r="A20" s="81" t="s">
        <v>29</v>
      </c>
      <c r="B20" s="70" t="s">
        <v>225</v>
      </c>
      <c r="C20" s="30" t="s">
        <v>9</v>
      </c>
      <c r="D20" s="30" t="s">
        <v>195</v>
      </c>
      <c r="E20" s="30">
        <v>100</v>
      </c>
      <c r="F20" s="30" t="s">
        <v>251</v>
      </c>
      <c r="G20" s="30">
        <v>10</v>
      </c>
      <c r="H20" s="30" t="s">
        <v>430</v>
      </c>
      <c r="I20" s="39"/>
      <c r="J20" s="39"/>
    </row>
    <row r="21" spans="1:10" ht="33" customHeight="1" x14ac:dyDescent="0.25">
      <c r="A21" s="211">
        <v>5</v>
      </c>
      <c r="B21" s="209" t="s">
        <v>499</v>
      </c>
      <c r="C21" s="209"/>
      <c r="D21" s="211"/>
      <c r="E21" s="211"/>
      <c r="F21" s="209"/>
      <c r="G21" s="211">
        <f>G22+G23</f>
        <v>10</v>
      </c>
      <c r="H21" s="209"/>
      <c r="I21" s="24"/>
      <c r="J21" s="24"/>
    </row>
    <row r="22" spans="1:10" ht="137.25" customHeight="1" x14ac:dyDescent="0.25">
      <c r="A22" s="81" t="s">
        <v>77</v>
      </c>
      <c r="B22" s="30" t="s">
        <v>520</v>
      </c>
      <c r="C22" s="30" t="s">
        <v>9</v>
      </c>
      <c r="D22" s="39" t="s">
        <v>71</v>
      </c>
      <c r="E22" s="39">
        <v>70</v>
      </c>
      <c r="F22" s="30" t="s">
        <v>251</v>
      </c>
      <c r="G22" s="39">
        <v>5</v>
      </c>
      <c r="H22" s="30" t="s">
        <v>246</v>
      </c>
      <c r="I22" s="24"/>
      <c r="J22" s="24"/>
    </row>
    <row r="23" spans="1:10" ht="137.25" customHeight="1" x14ac:dyDescent="0.25">
      <c r="A23" s="81" t="s">
        <v>78</v>
      </c>
      <c r="B23" s="209" t="s">
        <v>518</v>
      </c>
      <c r="C23" s="209" t="s">
        <v>9</v>
      </c>
      <c r="D23" s="211" t="s">
        <v>71</v>
      </c>
      <c r="E23" s="211">
        <v>30</v>
      </c>
      <c r="F23" s="209" t="s">
        <v>251</v>
      </c>
      <c r="G23" s="211">
        <v>5</v>
      </c>
      <c r="H23" s="209" t="s">
        <v>247</v>
      </c>
      <c r="I23" s="24"/>
      <c r="J23" s="24"/>
    </row>
    <row r="24" spans="1:10" ht="78.75" customHeight="1" x14ac:dyDescent="0.25">
      <c r="A24" s="39">
        <v>6</v>
      </c>
      <c r="B24" s="30" t="s">
        <v>284</v>
      </c>
      <c r="C24" s="30" t="s">
        <v>285</v>
      </c>
      <c r="D24" s="39" t="s">
        <v>71</v>
      </c>
      <c r="E24" s="39">
        <v>11.6</v>
      </c>
      <c r="F24" s="30" t="s">
        <v>251</v>
      </c>
      <c r="G24" s="39">
        <v>10</v>
      </c>
      <c r="H24" s="30" t="s">
        <v>283</v>
      </c>
      <c r="I24" s="157"/>
      <c r="J24" s="157"/>
    </row>
    <row r="25" spans="1:10" ht="66" customHeight="1" x14ac:dyDescent="0.25">
      <c r="A25" s="39">
        <v>7</v>
      </c>
      <c r="B25" s="30" t="s">
        <v>54</v>
      </c>
      <c r="C25" s="30" t="s">
        <v>15</v>
      </c>
      <c r="D25" s="30" t="s">
        <v>71</v>
      </c>
      <c r="E25" s="30">
        <v>0</v>
      </c>
      <c r="F25" s="70" t="s">
        <v>16</v>
      </c>
      <c r="G25" s="39">
        <v>10</v>
      </c>
      <c r="H25" s="30" t="s">
        <v>174</v>
      </c>
      <c r="I25" s="39"/>
      <c r="J25" s="39"/>
    </row>
    <row r="26" spans="1:10" x14ac:dyDescent="0.25">
      <c r="A26" s="24"/>
      <c r="B26" s="24" t="s">
        <v>18</v>
      </c>
      <c r="C26" s="24"/>
      <c r="D26" s="24"/>
      <c r="E26" s="24"/>
      <c r="F26" s="24"/>
      <c r="G26" s="24">
        <f>G4+G18+G19+G20+G21+G24+G25</f>
        <v>100</v>
      </c>
      <c r="H26" s="24"/>
      <c r="I26" s="24"/>
      <c r="J26" s="24"/>
    </row>
  </sheetData>
  <mergeCells count="24">
    <mergeCell ref="A14:A17"/>
    <mergeCell ref="F5:F17"/>
    <mergeCell ref="G5:G8"/>
    <mergeCell ref="A2:J2"/>
    <mergeCell ref="B5:B8"/>
    <mergeCell ref="A5:A8"/>
    <mergeCell ref="C5:C8"/>
    <mergeCell ref="C10:C13"/>
    <mergeCell ref="B10:B13"/>
    <mergeCell ref="A10:A13"/>
    <mergeCell ref="H5:H8"/>
    <mergeCell ref="I5:I8"/>
    <mergeCell ref="J5:J8"/>
    <mergeCell ref="G10:G13"/>
    <mergeCell ref="H10:H13"/>
    <mergeCell ref="I10:I13"/>
    <mergeCell ref="J10:J13"/>
    <mergeCell ref="B9:D9"/>
    <mergeCell ref="G14:G17"/>
    <mergeCell ref="H14:H17"/>
    <mergeCell ref="I14:I17"/>
    <mergeCell ref="J14:J17"/>
    <mergeCell ref="C14:C17"/>
    <mergeCell ref="B14:B17"/>
  </mergeCells>
  <pageMargins left="0.31496062992125984" right="0.31496062992125984" top="0.55118110236220474" bottom="0.35433070866141736" header="0.31496062992125984" footer="0.31496062992125984"/>
  <pageSetup paperSize="9" scale="52" fitToHeight="0" orientation="portrait" horizontalDpi="4294967294" r:id="rId1"/>
  <ignoredErrors>
    <ignoredError sqref="A4 A5:A9 A11:A13 A18:A20 A22:A23" numberStoredAsText="1"/>
    <ignoredError sqref="A10" twoDigitTextYear="1" numberStoredAsText="1"/>
    <ignoredError sqref="A14" twoDigitTextYear="1"/>
  </ignoredError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A14" sqref="A14:A15"/>
    </sheetView>
  </sheetViews>
  <sheetFormatPr defaultRowHeight="15" x14ac:dyDescent="0.25"/>
  <cols>
    <col min="1" max="1" width="8.28515625" style="1" customWidth="1"/>
    <col min="2" max="2" width="27.85546875" style="1" customWidth="1"/>
    <col min="3" max="3" width="10.5703125" style="1" customWidth="1"/>
    <col min="4" max="4" width="21.85546875" style="1" bestFit="1" customWidth="1"/>
    <col min="5" max="5" width="9.7109375" style="1" bestFit="1" customWidth="1"/>
    <col min="6" max="6" width="17.5703125" style="1" customWidth="1"/>
    <col min="7" max="7" width="10.5703125" style="1" bestFit="1" customWidth="1"/>
    <col min="8" max="8" width="36.140625" style="1" customWidth="1"/>
    <col min="9" max="9" width="7.5703125" style="1" customWidth="1"/>
    <col min="10" max="10" width="39.85546875" style="1" customWidth="1"/>
    <col min="11" max="11" width="23" customWidth="1"/>
  </cols>
  <sheetData>
    <row r="1" spans="1:11" ht="63" customHeight="1" x14ac:dyDescent="0.25">
      <c r="J1" s="9" t="s">
        <v>334</v>
      </c>
    </row>
    <row r="2" spans="1:11" ht="29.25" customHeight="1" x14ac:dyDescent="0.25">
      <c r="A2" s="276" t="s">
        <v>358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73.5" customHeight="1" x14ac:dyDescent="0.25">
      <c r="A3" s="2" t="s">
        <v>0</v>
      </c>
      <c r="B3" s="31" t="s">
        <v>1</v>
      </c>
      <c r="C3" s="31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1" ht="20.25" customHeight="1" x14ac:dyDescent="0.25">
      <c r="A4" s="78" t="s">
        <v>124</v>
      </c>
      <c r="B4" s="232" t="s">
        <v>515</v>
      </c>
      <c r="C4" s="311"/>
      <c r="D4" s="233"/>
      <c r="E4" s="30"/>
      <c r="F4" s="70"/>
      <c r="G4" s="70">
        <v>40</v>
      </c>
      <c r="H4" s="70"/>
      <c r="I4" s="30"/>
      <c r="J4" s="57"/>
    </row>
    <row r="5" spans="1:11" ht="29.25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40</v>
      </c>
      <c r="H5" s="244" t="s">
        <v>474</v>
      </c>
      <c r="I5" s="228"/>
      <c r="J5" s="244"/>
      <c r="K5" s="172"/>
    </row>
    <row r="6" spans="1:11" ht="25.5" customHeight="1" x14ac:dyDescent="0.25">
      <c r="A6" s="260"/>
      <c r="B6" s="245"/>
      <c r="C6" s="245"/>
      <c r="D6" s="7" t="s">
        <v>38</v>
      </c>
      <c r="E6" s="7" t="s">
        <v>160</v>
      </c>
      <c r="F6" s="243"/>
      <c r="G6" s="305"/>
      <c r="H6" s="245"/>
      <c r="I6" s="229"/>
      <c r="J6" s="245"/>
    </row>
    <row r="7" spans="1:11" ht="32.25" customHeight="1" x14ac:dyDescent="0.25">
      <c r="A7" s="260"/>
      <c r="B7" s="245"/>
      <c r="C7" s="245"/>
      <c r="D7" s="7" t="s">
        <v>39</v>
      </c>
      <c r="E7" s="7" t="s">
        <v>161</v>
      </c>
      <c r="F7" s="243"/>
      <c r="G7" s="305"/>
      <c r="H7" s="245"/>
      <c r="I7" s="229"/>
      <c r="J7" s="245"/>
    </row>
    <row r="8" spans="1:11" x14ac:dyDescent="0.25">
      <c r="A8" s="260"/>
      <c r="B8" s="246"/>
      <c r="C8" s="246"/>
      <c r="D8" s="7" t="s">
        <v>40</v>
      </c>
      <c r="E8" s="7" t="s">
        <v>120</v>
      </c>
      <c r="F8" s="243"/>
      <c r="G8" s="306"/>
      <c r="H8" s="246"/>
      <c r="I8" s="230"/>
      <c r="J8" s="246"/>
    </row>
    <row r="9" spans="1:11" ht="75" x14ac:dyDescent="0.25">
      <c r="A9" s="39">
        <v>2</v>
      </c>
      <c r="B9" s="30" t="s">
        <v>117</v>
      </c>
      <c r="C9" s="30" t="s">
        <v>9</v>
      </c>
      <c r="D9" s="39" t="s">
        <v>71</v>
      </c>
      <c r="E9" s="211" t="s">
        <v>120</v>
      </c>
      <c r="F9" s="30" t="s">
        <v>250</v>
      </c>
      <c r="G9" s="39">
        <v>10</v>
      </c>
      <c r="H9" s="30" t="s">
        <v>243</v>
      </c>
      <c r="I9" s="39"/>
      <c r="J9" s="39"/>
    </row>
    <row r="10" spans="1:11" ht="86.25" customHeight="1" x14ac:dyDescent="0.25">
      <c r="A10" s="39">
        <v>3</v>
      </c>
      <c r="B10" s="30" t="s">
        <v>118</v>
      </c>
      <c r="C10" s="30" t="s">
        <v>9</v>
      </c>
      <c r="D10" s="39" t="s">
        <v>71</v>
      </c>
      <c r="E10" s="211" t="s">
        <v>120</v>
      </c>
      <c r="F10" s="30" t="s">
        <v>250</v>
      </c>
      <c r="G10" s="39">
        <v>10</v>
      </c>
      <c r="H10" s="30" t="s">
        <v>244</v>
      </c>
      <c r="I10" s="135"/>
      <c r="J10" s="24"/>
    </row>
    <row r="11" spans="1:11" ht="84" customHeight="1" x14ac:dyDescent="0.25">
      <c r="A11" s="39">
        <v>4</v>
      </c>
      <c r="B11" s="30" t="s">
        <v>241</v>
      </c>
      <c r="C11" s="30" t="s">
        <v>96</v>
      </c>
      <c r="D11" s="39" t="s">
        <v>71</v>
      </c>
      <c r="E11" s="39">
        <v>30</v>
      </c>
      <c r="F11" s="30" t="s">
        <v>250</v>
      </c>
      <c r="G11" s="39">
        <v>10</v>
      </c>
      <c r="H11" s="30" t="s">
        <v>223</v>
      </c>
      <c r="I11" s="39"/>
      <c r="J11" s="24"/>
    </row>
    <row r="12" spans="1:11" ht="119.25" customHeight="1" x14ac:dyDescent="0.25">
      <c r="A12" s="211">
        <v>5</v>
      </c>
      <c r="B12" s="207" t="s">
        <v>95</v>
      </c>
      <c r="C12" s="207" t="s">
        <v>9</v>
      </c>
      <c r="D12" s="24" t="s">
        <v>71</v>
      </c>
      <c r="E12" s="24">
        <v>50</v>
      </c>
      <c r="F12" s="208" t="s">
        <v>242</v>
      </c>
      <c r="G12" s="24">
        <v>10</v>
      </c>
      <c r="H12" s="207" t="s">
        <v>245</v>
      </c>
      <c r="I12" s="211"/>
      <c r="J12" s="24"/>
    </row>
    <row r="13" spans="1:11" ht="34.5" customHeight="1" x14ac:dyDescent="0.25">
      <c r="A13" s="211">
        <v>6</v>
      </c>
      <c r="B13" s="209" t="s">
        <v>499</v>
      </c>
      <c r="C13" s="209"/>
      <c r="D13" s="211"/>
      <c r="E13" s="211"/>
      <c r="F13" s="209"/>
      <c r="G13" s="211">
        <f>G14+G15</f>
        <v>10</v>
      </c>
      <c r="H13" s="209"/>
      <c r="I13" s="211"/>
      <c r="J13" s="24"/>
    </row>
    <row r="14" spans="1:11" ht="135" customHeight="1" x14ac:dyDescent="0.25">
      <c r="A14" s="81" t="s">
        <v>168</v>
      </c>
      <c r="B14" s="209" t="s">
        <v>516</v>
      </c>
      <c r="C14" s="209" t="s">
        <v>9</v>
      </c>
      <c r="D14" s="211" t="s">
        <v>71</v>
      </c>
      <c r="E14" s="211">
        <v>70</v>
      </c>
      <c r="F14" s="209" t="s">
        <v>251</v>
      </c>
      <c r="G14" s="211">
        <v>5</v>
      </c>
      <c r="H14" s="209" t="s">
        <v>246</v>
      </c>
      <c r="I14" s="211"/>
      <c r="J14" s="24"/>
    </row>
    <row r="15" spans="1:11" ht="123.75" customHeight="1" x14ac:dyDescent="0.25">
      <c r="A15" s="81" t="s">
        <v>198</v>
      </c>
      <c r="B15" s="209" t="s">
        <v>517</v>
      </c>
      <c r="C15" s="209" t="s">
        <v>9</v>
      </c>
      <c r="D15" s="211" t="s">
        <v>71</v>
      </c>
      <c r="E15" s="211">
        <v>30</v>
      </c>
      <c r="F15" s="209" t="s">
        <v>251</v>
      </c>
      <c r="G15" s="211">
        <v>5</v>
      </c>
      <c r="H15" s="209" t="s">
        <v>247</v>
      </c>
      <c r="I15" s="211"/>
      <c r="J15" s="24"/>
    </row>
    <row r="16" spans="1:11" ht="72" customHeight="1" x14ac:dyDescent="0.25">
      <c r="A16" s="39">
        <v>7</v>
      </c>
      <c r="B16" s="30" t="s">
        <v>54</v>
      </c>
      <c r="C16" s="30" t="s">
        <v>15</v>
      </c>
      <c r="D16" s="39" t="s">
        <v>71</v>
      </c>
      <c r="E16" s="30">
        <v>0</v>
      </c>
      <c r="F16" s="70" t="s">
        <v>16</v>
      </c>
      <c r="G16" s="39">
        <v>10</v>
      </c>
      <c r="H16" s="30" t="s">
        <v>174</v>
      </c>
      <c r="I16" s="39"/>
      <c r="J16" s="24"/>
    </row>
    <row r="17" spans="1:10" x14ac:dyDescent="0.25">
      <c r="A17" s="24"/>
      <c r="B17" s="24" t="s">
        <v>18</v>
      </c>
      <c r="C17" s="24"/>
      <c r="D17" s="24"/>
      <c r="E17" s="24"/>
      <c r="F17" s="24"/>
      <c r="G17" s="24">
        <f>G4+G9+G10+G11+G12+G13+G16</f>
        <v>100</v>
      </c>
      <c r="H17" s="24"/>
      <c r="I17" s="24"/>
      <c r="J17" s="24"/>
    </row>
  </sheetData>
  <mergeCells count="10">
    <mergeCell ref="A2:J2"/>
    <mergeCell ref="H5:H8"/>
    <mergeCell ref="I5:I8"/>
    <mergeCell ref="J5:J8"/>
    <mergeCell ref="B4:D4"/>
    <mergeCell ref="A5:A8"/>
    <mergeCell ref="B5:B8"/>
    <mergeCell ref="C5:C8"/>
    <mergeCell ref="F5:F8"/>
    <mergeCell ref="G5:G8"/>
  </mergeCells>
  <pageMargins left="0.31496062992125984" right="0.31496062992125984" top="0.55118110236220474" bottom="0.74803149606299213" header="0.31496062992125984" footer="0.31496062992125984"/>
  <pageSetup paperSize="9" scale="74" fitToHeight="0" orientation="landscape" horizontalDpi="4294967293" verticalDpi="0" r:id="rId1"/>
  <ignoredErrors>
    <ignoredError sqref="A4:A8 A14:A15" numberStoredAsText="1"/>
  </ignoredError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13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E7" sqref="E7"/>
    </sheetView>
  </sheetViews>
  <sheetFormatPr defaultRowHeight="15" x14ac:dyDescent="0.25"/>
  <cols>
    <col min="1" max="1" width="5.28515625" style="29" customWidth="1"/>
    <col min="2" max="2" width="42.7109375" style="13" customWidth="1"/>
    <col min="3" max="3" width="10.5703125" style="13" bestFit="1" customWidth="1"/>
    <col min="4" max="4" width="14.7109375" style="13" bestFit="1" customWidth="1"/>
    <col min="5" max="5" width="9.7109375" style="13" bestFit="1" customWidth="1"/>
    <col min="6" max="6" width="17.85546875" style="13" customWidth="1"/>
    <col min="7" max="7" width="12" style="13" customWidth="1"/>
    <col min="8" max="8" width="33.85546875" style="13" customWidth="1"/>
    <col min="9" max="9" width="8.7109375" style="13" customWidth="1"/>
    <col min="10" max="10" width="29.42578125" style="13" customWidth="1"/>
    <col min="11" max="11" width="16.28515625" customWidth="1"/>
  </cols>
  <sheetData>
    <row r="1" spans="1:11" ht="90" x14ac:dyDescent="0.25">
      <c r="J1" s="9" t="s">
        <v>335</v>
      </c>
    </row>
    <row r="2" spans="1:11" ht="30" customHeight="1" x14ac:dyDescent="0.25">
      <c r="A2" s="276" t="s">
        <v>357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45" x14ac:dyDescent="0.25">
      <c r="A3" s="66" t="s">
        <v>0</v>
      </c>
      <c r="B3" s="63" t="s">
        <v>1</v>
      </c>
      <c r="C3" s="63" t="s">
        <v>2</v>
      </c>
      <c r="D3" s="63" t="s">
        <v>36</v>
      </c>
      <c r="E3" s="63" t="s">
        <v>3</v>
      </c>
      <c r="F3" s="63" t="s">
        <v>4</v>
      </c>
      <c r="G3" s="63" t="s">
        <v>79</v>
      </c>
      <c r="H3" s="63" t="s">
        <v>45</v>
      </c>
      <c r="I3" s="63" t="s">
        <v>6</v>
      </c>
      <c r="J3" s="63" t="s">
        <v>7</v>
      </c>
    </row>
    <row r="4" spans="1:11" ht="27.75" customHeight="1" x14ac:dyDescent="0.25">
      <c r="A4" s="81">
        <v>1</v>
      </c>
      <c r="B4" s="232" t="s">
        <v>97</v>
      </c>
      <c r="C4" s="311"/>
      <c r="D4" s="233"/>
      <c r="E4" s="39"/>
      <c r="F4" s="244" t="s">
        <v>16</v>
      </c>
      <c r="G4" s="39">
        <v>40</v>
      </c>
      <c r="H4" s="39"/>
      <c r="I4" s="24"/>
      <c r="J4" s="24"/>
    </row>
    <row r="5" spans="1:11" ht="120" x14ac:dyDescent="0.25">
      <c r="A5" s="73" t="s">
        <v>23</v>
      </c>
      <c r="B5" s="70" t="s">
        <v>98</v>
      </c>
      <c r="C5" s="70" t="s">
        <v>9</v>
      </c>
      <c r="D5" s="7" t="s">
        <v>71</v>
      </c>
      <c r="E5" s="7" t="s">
        <v>120</v>
      </c>
      <c r="F5" s="245"/>
      <c r="G5" s="95">
        <v>20</v>
      </c>
      <c r="H5" s="30" t="s">
        <v>475</v>
      </c>
      <c r="I5" s="183"/>
      <c r="J5" s="24"/>
    </row>
    <row r="6" spans="1:11" ht="120" x14ac:dyDescent="0.25">
      <c r="A6" s="73" t="s">
        <v>24</v>
      </c>
      <c r="B6" s="70" t="s">
        <v>99</v>
      </c>
      <c r="C6" s="70" t="s">
        <v>9</v>
      </c>
      <c r="D6" s="7" t="s">
        <v>71</v>
      </c>
      <c r="E6" s="7" t="s">
        <v>120</v>
      </c>
      <c r="F6" s="246"/>
      <c r="G6" s="95">
        <v>20</v>
      </c>
      <c r="H6" s="30" t="s">
        <v>475</v>
      </c>
      <c r="I6" s="185"/>
      <c r="J6" s="185"/>
      <c r="K6" s="164"/>
    </row>
    <row r="7" spans="1:11" ht="130.5" customHeight="1" x14ac:dyDescent="0.25">
      <c r="A7" s="81" t="s">
        <v>27</v>
      </c>
      <c r="B7" s="30" t="s">
        <v>100</v>
      </c>
      <c r="C7" s="30" t="s">
        <v>9</v>
      </c>
      <c r="D7" s="39" t="s">
        <v>123</v>
      </c>
      <c r="E7" s="39">
        <v>100</v>
      </c>
      <c r="F7" s="30" t="s">
        <v>269</v>
      </c>
      <c r="G7" s="39">
        <v>10</v>
      </c>
      <c r="H7" s="30" t="s">
        <v>274</v>
      </c>
      <c r="I7" s="24"/>
      <c r="J7" s="24"/>
    </row>
    <row r="8" spans="1:11" ht="150" x14ac:dyDescent="0.25">
      <c r="A8" s="81" t="s">
        <v>28</v>
      </c>
      <c r="B8" s="30" t="s">
        <v>101</v>
      </c>
      <c r="C8" s="30" t="s">
        <v>9</v>
      </c>
      <c r="D8" s="39" t="s">
        <v>123</v>
      </c>
      <c r="E8" s="39">
        <v>63</v>
      </c>
      <c r="F8" s="30" t="s">
        <v>269</v>
      </c>
      <c r="G8" s="39">
        <v>10</v>
      </c>
      <c r="H8" s="30" t="s">
        <v>275</v>
      </c>
      <c r="I8" s="24"/>
      <c r="J8" s="24"/>
    </row>
    <row r="9" spans="1:11" ht="105" x14ac:dyDescent="0.25">
      <c r="A9" s="81" t="s">
        <v>29</v>
      </c>
      <c r="B9" s="30" t="s">
        <v>102</v>
      </c>
      <c r="C9" s="30" t="s">
        <v>9</v>
      </c>
      <c r="D9" s="39" t="s">
        <v>123</v>
      </c>
      <c r="E9" s="39">
        <v>100</v>
      </c>
      <c r="F9" s="30" t="s">
        <v>269</v>
      </c>
      <c r="G9" s="39">
        <v>10</v>
      </c>
      <c r="H9" s="30" t="s">
        <v>276</v>
      </c>
      <c r="I9" s="24"/>
      <c r="J9" s="24"/>
    </row>
    <row r="10" spans="1:11" ht="195" x14ac:dyDescent="0.25">
      <c r="A10" s="81" t="s">
        <v>32</v>
      </c>
      <c r="B10" s="30" t="s">
        <v>277</v>
      </c>
      <c r="C10" s="30" t="s">
        <v>104</v>
      </c>
      <c r="D10" s="39" t="s">
        <v>123</v>
      </c>
      <c r="E10" s="39">
        <v>0</v>
      </c>
      <c r="F10" s="30" t="s">
        <v>269</v>
      </c>
      <c r="G10" s="39">
        <v>20</v>
      </c>
      <c r="H10" s="30" t="s">
        <v>278</v>
      </c>
      <c r="I10" s="24"/>
      <c r="J10" s="24"/>
    </row>
    <row r="11" spans="1:11" ht="90" x14ac:dyDescent="0.25">
      <c r="A11" s="81" t="s">
        <v>33</v>
      </c>
      <c r="B11" s="30" t="s">
        <v>82</v>
      </c>
      <c r="C11" s="30" t="s">
        <v>151</v>
      </c>
      <c r="D11" s="30" t="s">
        <v>71</v>
      </c>
      <c r="E11" s="30">
        <v>0</v>
      </c>
      <c r="F11" s="30" t="s">
        <v>16</v>
      </c>
      <c r="G11" s="30">
        <v>10</v>
      </c>
      <c r="H11" s="30" t="s">
        <v>175</v>
      </c>
      <c r="I11" s="24"/>
      <c r="J11" s="24"/>
    </row>
    <row r="12" spans="1:11" x14ac:dyDescent="0.25">
      <c r="A12" s="23"/>
      <c r="B12" s="24" t="s">
        <v>18</v>
      </c>
      <c r="C12" s="24"/>
      <c r="D12" s="24"/>
      <c r="E12" s="24"/>
      <c r="F12" s="24"/>
      <c r="G12" s="24">
        <f>G11+G10+G9+G8+G7+G4</f>
        <v>100</v>
      </c>
      <c r="H12" s="24"/>
      <c r="I12" s="24"/>
      <c r="J12" s="24"/>
    </row>
    <row r="13" spans="1:11" x14ac:dyDescent="0.25">
      <c r="A13"/>
      <c r="B13"/>
      <c r="C13"/>
      <c r="D13"/>
      <c r="E13"/>
      <c r="F13"/>
      <c r="G13"/>
      <c r="H13"/>
      <c r="I13"/>
      <c r="J13"/>
    </row>
  </sheetData>
  <mergeCells count="3">
    <mergeCell ref="A2:J2"/>
    <mergeCell ref="F4:F6"/>
    <mergeCell ref="B4:D4"/>
  </mergeCells>
  <pageMargins left="0.31496062992125984" right="0.11811023622047245" top="0.55118110236220474" bottom="0.74803149606299213" header="0.31496062992125984" footer="0.31496062992125984"/>
  <pageSetup paperSize="9" scale="49" orientation="portrait" horizontalDpi="4294967293" verticalDpi="0" r:id="rId1"/>
  <ignoredErrors>
    <ignoredError sqref="A5:A7 A8:A11" numberStoredAsText="1"/>
  </ignoredError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13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J6" sqref="J6"/>
    </sheetView>
  </sheetViews>
  <sheetFormatPr defaultRowHeight="15" x14ac:dyDescent="0.25"/>
  <cols>
    <col min="1" max="1" width="5" style="1" customWidth="1"/>
    <col min="2" max="2" width="45.140625" style="1" customWidth="1"/>
    <col min="3" max="3" width="10.5703125" style="1" bestFit="1" customWidth="1"/>
    <col min="4" max="4" width="14.7109375" style="1" bestFit="1" customWidth="1"/>
    <col min="5" max="5" width="9.7109375" style="1" bestFit="1" customWidth="1"/>
    <col min="6" max="6" width="17.28515625" style="1" customWidth="1"/>
    <col min="7" max="7" width="10.5703125" style="1" bestFit="1" customWidth="1"/>
    <col min="8" max="8" width="40.85546875" style="1" customWidth="1"/>
    <col min="9" max="9" width="8.5703125" style="1" customWidth="1"/>
    <col min="10" max="10" width="39.140625" style="1" customWidth="1"/>
    <col min="11" max="11" width="14.85546875" style="1" customWidth="1"/>
  </cols>
  <sheetData>
    <row r="1" spans="1:11" ht="75" x14ac:dyDescent="0.25">
      <c r="J1" s="9" t="s">
        <v>336</v>
      </c>
    </row>
    <row r="2" spans="1:11" ht="35.25" customHeight="1" x14ac:dyDescent="0.25">
      <c r="A2" s="276" t="s">
        <v>356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1" ht="60" customHeight="1" x14ac:dyDescent="0.25">
      <c r="A3" s="66" t="s">
        <v>0</v>
      </c>
      <c r="B3" s="63" t="s">
        <v>1</v>
      </c>
      <c r="C3" s="63" t="s">
        <v>2</v>
      </c>
      <c r="D3" s="63" t="s">
        <v>36</v>
      </c>
      <c r="E3" s="63" t="s">
        <v>3</v>
      </c>
      <c r="F3" s="63" t="s">
        <v>4</v>
      </c>
      <c r="G3" s="63" t="s">
        <v>79</v>
      </c>
      <c r="H3" s="63" t="s">
        <v>45</v>
      </c>
      <c r="I3" s="63" t="s">
        <v>6</v>
      </c>
      <c r="J3" s="63" t="s">
        <v>7</v>
      </c>
      <c r="K3"/>
    </row>
    <row r="4" spans="1:11" ht="32.25" customHeight="1" x14ac:dyDescent="0.25">
      <c r="A4" s="81">
        <v>1</v>
      </c>
      <c r="B4" s="232" t="s">
        <v>97</v>
      </c>
      <c r="C4" s="311"/>
      <c r="D4" s="233"/>
      <c r="E4" s="39"/>
      <c r="F4" s="244" t="s">
        <v>16</v>
      </c>
      <c r="G4" s="39">
        <v>40</v>
      </c>
      <c r="H4" s="39"/>
      <c r="I4" s="24"/>
      <c r="J4" s="24"/>
      <c r="K4"/>
    </row>
    <row r="5" spans="1:11" ht="90" x14ac:dyDescent="0.25">
      <c r="A5" s="73" t="s">
        <v>23</v>
      </c>
      <c r="B5" s="70" t="s">
        <v>98</v>
      </c>
      <c r="C5" s="70" t="s">
        <v>9</v>
      </c>
      <c r="D5" s="143" t="s">
        <v>71</v>
      </c>
      <c r="E5" s="7" t="s">
        <v>120</v>
      </c>
      <c r="F5" s="245"/>
      <c r="G5" s="95">
        <v>20</v>
      </c>
      <c r="H5" s="30" t="s">
        <v>475</v>
      </c>
      <c r="I5" s="185"/>
      <c r="J5" s="185"/>
      <c r="K5" s="312"/>
    </row>
    <row r="6" spans="1:11" ht="90" x14ac:dyDescent="0.25">
      <c r="A6" s="73" t="s">
        <v>24</v>
      </c>
      <c r="B6" s="70" t="s">
        <v>99</v>
      </c>
      <c r="C6" s="70" t="s">
        <v>9</v>
      </c>
      <c r="D6" s="143" t="s">
        <v>71</v>
      </c>
      <c r="E6" s="7" t="s">
        <v>120</v>
      </c>
      <c r="F6" s="246"/>
      <c r="G6" s="95">
        <v>20</v>
      </c>
      <c r="H6" s="30" t="s">
        <v>475</v>
      </c>
      <c r="I6" s="185"/>
      <c r="J6" s="185"/>
      <c r="K6" s="312"/>
    </row>
    <row r="7" spans="1:11" ht="120" x14ac:dyDescent="0.25">
      <c r="A7" s="81" t="s">
        <v>27</v>
      </c>
      <c r="B7" s="30" t="s">
        <v>100</v>
      </c>
      <c r="C7" s="30" t="s">
        <v>9</v>
      </c>
      <c r="D7" s="39" t="s">
        <v>123</v>
      </c>
      <c r="E7" s="39">
        <v>100</v>
      </c>
      <c r="F7" s="30" t="s">
        <v>279</v>
      </c>
      <c r="G7" s="39">
        <v>10</v>
      </c>
      <c r="H7" s="30" t="s">
        <v>274</v>
      </c>
      <c r="I7" s="24"/>
      <c r="J7" s="24"/>
      <c r="K7"/>
    </row>
    <row r="8" spans="1:11" ht="120" x14ac:dyDescent="0.25">
      <c r="A8" s="81" t="s">
        <v>28</v>
      </c>
      <c r="B8" s="30" t="s">
        <v>101</v>
      </c>
      <c r="C8" s="30" t="s">
        <v>9</v>
      </c>
      <c r="D8" s="39" t="s">
        <v>123</v>
      </c>
      <c r="E8" s="39">
        <v>63</v>
      </c>
      <c r="F8" s="30" t="s">
        <v>279</v>
      </c>
      <c r="G8" s="39">
        <v>10</v>
      </c>
      <c r="H8" s="30" t="s">
        <v>275</v>
      </c>
      <c r="I8" s="24"/>
      <c r="J8" s="24"/>
      <c r="K8"/>
    </row>
    <row r="9" spans="1:11" ht="90" x14ac:dyDescent="0.25">
      <c r="A9" s="81" t="s">
        <v>29</v>
      </c>
      <c r="B9" s="30" t="s">
        <v>102</v>
      </c>
      <c r="C9" s="30" t="s">
        <v>9</v>
      </c>
      <c r="D9" s="39" t="s">
        <v>123</v>
      </c>
      <c r="E9" s="39">
        <v>100</v>
      </c>
      <c r="F9" s="30" t="s">
        <v>279</v>
      </c>
      <c r="G9" s="39">
        <v>10</v>
      </c>
      <c r="H9" s="30" t="s">
        <v>276</v>
      </c>
      <c r="I9" s="24"/>
      <c r="J9" s="24"/>
      <c r="K9"/>
    </row>
    <row r="10" spans="1:11" ht="150" x14ac:dyDescent="0.25">
      <c r="A10" s="81" t="s">
        <v>32</v>
      </c>
      <c r="B10" s="30" t="s">
        <v>103</v>
      </c>
      <c r="C10" s="30" t="s">
        <v>104</v>
      </c>
      <c r="D10" s="39" t="s">
        <v>123</v>
      </c>
      <c r="E10" s="39">
        <v>0</v>
      </c>
      <c r="F10" s="30" t="s">
        <v>279</v>
      </c>
      <c r="G10" s="39">
        <v>20</v>
      </c>
      <c r="H10" s="30" t="s">
        <v>280</v>
      </c>
      <c r="I10" s="24"/>
      <c r="J10" s="24"/>
      <c r="K10" s="172"/>
    </row>
    <row r="11" spans="1:11" ht="90" x14ac:dyDescent="0.25">
      <c r="A11" s="81" t="s">
        <v>33</v>
      </c>
      <c r="B11" s="30" t="s">
        <v>82</v>
      </c>
      <c r="C11" s="30" t="s">
        <v>151</v>
      </c>
      <c r="D11" s="30" t="s">
        <v>71</v>
      </c>
      <c r="E11" s="30">
        <v>0</v>
      </c>
      <c r="F11" s="30" t="s">
        <v>16</v>
      </c>
      <c r="G11" s="30">
        <v>10</v>
      </c>
      <c r="H11" s="30" t="s">
        <v>175</v>
      </c>
      <c r="I11" s="24"/>
      <c r="J11" s="24"/>
      <c r="K11"/>
    </row>
    <row r="12" spans="1:11" x14ac:dyDescent="0.25">
      <c r="A12" s="23"/>
      <c r="B12" s="24" t="s">
        <v>18</v>
      </c>
      <c r="C12" s="24"/>
      <c r="D12" s="24"/>
      <c r="E12" s="24"/>
      <c r="F12" s="24"/>
      <c r="G12" s="24">
        <f>G11+G10+G9+G8+G7+G4</f>
        <v>100</v>
      </c>
      <c r="H12" s="24"/>
      <c r="I12" s="24"/>
      <c r="J12" s="24"/>
      <c r="K12"/>
    </row>
    <row r="13" spans="1:11" x14ac:dyDescent="0.25">
      <c r="B13"/>
      <c r="C13"/>
      <c r="D13"/>
      <c r="E13"/>
      <c r="F13"/>
      <c r="G13"/>
      <c r="H13"/>
      <c r="I13"/>
      <c r="J13"/>
      <c r="K13"/>
    </row>
  </sheetData>
  <mergeCells count="4">
    <mergeCell ref="A2:J2"/>
    <mergeCell ref="F4:F6"/>
    <mergeCell ref="B4:D4"/>
    <mergeCell ref="K5:K6"/>
  </mergeCells>
  <pageMargins left="0.31496062992125984" right="0.31496062992125984" top="0.35433070866141736" bottom="0.74803149606299213" header="0.31496062992125984" footer="0.31496062992125984"/>
  <pageSetup paperSize="9" scale="57" orientation="landscape" horizontalDpi="4294967293" verticalDpi="0" r:id="rId1"/>
  <ignoredErrors>
    <ignoredError sqref="A5:A11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13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J1" sqref="J1"/>
    </sheetView>
  </sheetViews>
  <sheetFormatPr defaultRowHeight="15" x14ac:dyDescent="0.25"/>
  <cols>
    <col min="1" max="1" width="5.28515625" style="1" customWidth="1"/>
    <col min="2" max="2" width="38.7109375" style="1" customWidth="1"/>
    <col min="3" max="3" width="10.5703125" style="1" bestFit="1" customWidth="1"/>
    <col min="4" max="4" width="14.7109375" style="1" bestFit="1" customWidth="1"/>
    <col min="5" max="5" width="9.7109375" style="1" bestFit="1" customWidth="1"/>
    <col min="6" max="6" width="17" style="1" customWidth="1"/>
    <col min="7" max="7" width="11.28515625" style="1" customWidth="1"/>
    <col min="8" max="8" width="28.140625" style="1" customWidth="1"/>
    <col min="9" max="9" width="7" style="1" customWidth="1"/>
    <col min="10" max="10" width="38.140625" style="1" customWidth="1"/>
    <col min="11" max="11" width="13.140625" customWidth="1"/>
  </cols>
  <sheetData>
    <row r="1" spans="1:11" ht="75" x14ac:dyDescent="0.25">
      <c r="J1" s="9" t="s">
        <v>337</v>
      </c>
    </row>
    <row r="2" spans="1:11" ht="37.5" customHeight="1" x14ac:dyDescent="0.25">
      <c r="A2" s="276" t="s">
        <v>355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45" x14ac:dyDescent="0.25">
      <c r="A3" s="66" t="s">
        <v>0</v>
      </c>
      <c r="B3" s="63" t="s">
        <v>1</v>
      </c>
      <c r="C3" s="63" t="s">
        <v>2</v>
      </c>
      <c r="D3" s="63" t="s">
        <v>36</v>
      </c>
      <c r="E3" s="63" t="s">
        <v>3</v>
      </c>
      <c r="F3" s="63" t="s">
        <v>4</v>
      </c>
      <c r="G3" s="63" t="s">
        <v>79</v>
      </c>
      <c r="H3" s="63" t="s">
        <v>45</v>
      </c>
      <c r="I3" s="63" t="s">
        <v>6</v>
      </c>
      <c r="J3" s="63" t="s">
        <v>7</v>
      </c>
    </row>
    <row r="4" spans="1:11" ht="15" customHeight="1" x14ac:dyDescent="0.25">
      <c r="A4" s="81">
        <v>1</v>
      </c>
      <c r="B4" s="232" t="s">
        <v>97</v>
      </c>
      <c r="C4" s="311"/>
      <c r="D4" s="233"/>
      <c r="E4" s="39"/>
      <c r="F4" s="244" t="s">
        <v>16</v>
      </c>
      <c r="G4" s="39">
        <v>40</v>
      </c>
      <c r="H4" s="39"/>
      <c r="I4" s="24"/>
      <c r="J4" s="24"/>
    </row>
    <row r="5" spans="1:11" ht="135" x14ac:dyDescent="0.25">
      <c r="A5" s="73" t="s">
        <v>23</v>
      </c>
      <c r="B5" s="70" t="s">
        <v>98</v>
      </c>
      <c r="C5" s="70" t="s">
        <v>9</v>
      </c>
      <c r="D5" s="143" t="s">
        <v>71</v>
      </c>
      <c r="E5" s="7" t="s">
        <v>120</v>
      </c>
      <c r="F5" s="245"/>
      <c r="G5" s="95">
        <v>20</v>
      </c>
      <c r="H5" s="30" t="s">
        <v>475</v>
      </c>
      <c r="I5" s="24"/>
      <c r="J5" s="24"/>
      <c r="K5" s="313"/>
    </row>
    <row r="6" spans="1:11" ht="135" x14ac:dyDescent="0.25">
      <c r="A6" s="73" t="s">
        <v>24</v>
      </c>
      <c r="B6" s="70" t="s">
        <v>99</v>
      </c>
      <c r="C6" s="70" t="s">
        <v>9</v>
      </c>
      <c r="D6" s="143" t="s">
        <v>71</v>
      </c>
      <c r="E6" s="7" t="s">
        <v>120</v>
      </c>
      <c r="F6" s="246"/>
      <c r="G6" s="95">
        <v>20</v>
      </c>
      <c r="H6" s="30" t="s">
        <v>475</v>
      </c>
      <c r="I6" s="24"/>
      <c r="J6" s="24"/>
      <c r="K6" s="313"/>
    </row>
    <row r="7" spans="1:11" ht="137.25" customHeight="1" x14ac:dyDescent="0.25">
      <c r="A7" s="81" t="s">
        <v>27</v>
      </c>
      <c r="B7" s="30" t="s">
        <v>100</v>
      </c>
      <c r="C7" s="30" t="s">
        <v>9</v>
      </c>
      <c r="D7" s="39" t="s">
        <v>123</v>
      </c>
      <c r="E7" s="39">
        <v>100</v>
      </c>
      <c r="F7" s="30" t="s">
        <v>281</v>
      </c>
      <c r="G7" s="39">
        <v>10</v>
      </c>
      <c r="H7" s="30" t="s">
        <v>274</v>
      </c>
      <c r="I7" s="24"/>
      <c r="J7" s="24"/>
    </row>
    <row r="8" spans="1:11" ht="210" x14ac:dyDescent="0.25">
      <c r="A8" s="81" t="s">
        <v>28</v>
      </c>
      <c r="B8" s="30" t="s">
        <v>101</v>
      </c>
      <c r="C8" s="30" t="s">
        <v>9</v>
      </c>
      <c r="D8" s="39" t="s">
        <v>123</v>
      </c>
      <c r="E8" s="39">
        <v>63</v>
      </c>
      <c r="F8" s="30" t="s">
        <v>281</v>
      </c>
      <c r="G8" s="39">
        <v>10</v>
      </c>
      <c r="H8" s="30" t="s">
        <v>341</v>
      </c>
      <c r="I8" s="24"/>
      <c r="J8" s="24"/>
    </row>
    <row r="9" spans="1:11" ht="135" x14ac:dyDescent="0.25">
      <c r="A9" s="81" t="s">
        <v>29</v>
      </c>
      <c r="B9" s="30" t="s">
        <v>102</v>
      </c>
      <c r="C9" s="30" t="s">
        <v>9</v>
      </c>
      <c r="D9" s="39" t="s">
        <v>123</v>
      </c>
      <c r="E9" s="39">
        <v>100</v>
      </c>
      <c r="F9" s="30" t="s">
        <v>281</v>
      </c>
      <c r="G9" s="39">
        <v>10</v>
      </c>
      <c r="H9" s="30" t="s">
        <v>276</v>
      </c>
      <c r="I9" s="24"/>
      <c r="J9" s="24"/>
    </row>
    <row r="10" spans="1:11" ht="195" x14ac:dyDescent="0.25">
      <c r="A10" s="81" t="s">
        <v>32</v>
      </c>
      <c r="B10" s="30" t="s">
        <v>103</v>
      </c>
      <c r="C10" s="30" t="s">
        <v>104</v>
      </c>
      <c r="D10" s="39" t="s">
        <v>123</v>
      </c>
      <c r="E10" s="39">
        <v>0</v>
      </c>
      <c r="F10" s="30" t="s">
        <v>281</v>
      </c>
      <c r="G10" s="39">
        <v>20</v>
      </c>
      <c r="H10" s="30" t="s">
        <v>280</v>
      </c>
      <c r="I10" s="24"/>
      <c r="J10" s="24"/>
    </row>
    <row r="11" spans="1:11" ht="120" x14ac:dyDescent="0.25">
      <c r="A11" s="81" t="s">
        <v>33</v>
      </c>
      <c r="B11" s="30" t="s">
        <v>82</v>
      </c>
      <c r="C11" s="30" t="s">
        <v>151</v>
      </c>
      <c r="D11" s="30" t="s">
        <v>71</v>
      </c>
      <c r="E11" s="30">
        <v>0</v>
      </c>
      <c r="F11" s="30" t="s">
        <v>16</v>
      </c>
      <c r="G11" s="30">
        <v>10</v>
      </c>
      <c r="H11" s="30" t="s">
        <v>175</v>
      </c>
      <c r="I11" s="24"/>
      <c r="J11" s="24"/>
    </row>
    <row r="12" spans="1:11" x14ac:dyDescent="0.25">
      <c r="A12" s="23"/>
      <c r="B12" s="24" t="s">
        <v>18</v>
      </c>
      <c r="C12" s="24"/>
      <c r="D12" s="24"/>
      <c r="E12" s="24"/>
      <c r="F12" s="24"/>
      <c r="G12" s="24">
        <f>G11+G10+G8+G7+G4+G9</f>
        <v>100</v>
      </c>
      <c r="H12" s="24"/>
      <c r="I12" s="24"/>
      <c r="J12" s="24"/>
    </row>
    <row r="13" spans="1:11" x14ac:dyDescent="0.25">
      <c r="A13"/>
      <c r="B13"/>
      <c r="C13"/>
      <c r="D13"/>
      <c r="E13"/>
      <c r="F13"/>
      <c r="G13"/>
      <c r="H13"/>
      <c r="I13"/>
      <c r="J13"/>
    </row>
  </sheetData>
  <mergeCells count="4">
    <mergeCell ref="A2:J2"/>
    <mergeCell ref="F4:F6"/>
    <mergeCell ref="B4:D4"/>
    <mergeCell ref="K5:K6"/>
  </mergeCells>
  <pageMargins left="0.31496062992125984" right="0.11811023622047245" top="0.74803149606299213" bottom="0.74803149606299213" header="0.31496062992125984" footer="0.31496062992125984"/>
  <pageSetup paperSize="9" scale="51" orientation="portrait" horizontalDpi="4294967293" verticalDpi="0" r:id="rId1"/>
  <ignoredErrors>
    <ignoredError sqref="A7:A9 A5:A6 A10:A11" numberStoredAsText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="87" zoomScaleNormal="87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37" sqref="G37"/>
    </sheetView>
  </sheetViews>
  <sheetFormatPr defaultRowHeight="15" x14ac:dyDescent="0.25"/>
  <cols>
    <col min="1" max="1" width="6.7109375" style="13" customWidth="1"/>
    <col min="2" max="2" width="31.28515625" style="13" customWidth="1"/>
    <col min="3" max="3" width="15.5703125" style="13" bestFit="1" customWidth="1"/>
    <col min="4" max="4" width="21.85546875" style="13" customWidth="1"/>
    <col min="5" max="5" width="9.85546875" style="13" customWidth="1"/>
    <col min="6" max="6" width="17" style="13" customWidth="1"/>
    <col min="7" max="7" width="10.85546875" style="13" bestFit="1" customWidth="1"/>
    <col min="8" max="8" width="37.28515625" style="13" customWidth="1"/>
    <col min="9" max="9" width="9.140625" style="13" customWidth="1"/>
    <col min="10" max="10" width="39.42578125" style="13" customWidth="1"/>
  </cols>
  <sheetData>
    <row r="1" spans="1:10" ht="60" x14ac:dyDescent="0.25">
      <c r="J1" s="9" t="s">
        <v>338</v>
      </c>
    </row>
    <row r="2" spans="1:10" ht="29.25" customHeight="1" x14ac:dyDescent="0.25">
      <c r="A2" s="276" t="s">
        <v>451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45" x14ac:dyDescent="0.25">
      <c r="A3" s="58" t="s">
        <v>0</v>
      </c>
      <c r="B3" s="57" t="s">
        <v>1</v>
      </c>
      <c r="C3" s="57" t="s">
        <v>2</v>
      </c>
      <c r="D3" s="57" t="s">
        <v>36</v>
      </c>
      <c r="E3" s="57" t="s">
        <v>3</v>
      </c>
      <c r="F3" s="57" t="s">
        <v>4</v>
      </c>
      <c r="G3" s="57" t="s">
        <v>79</v>
      </c>
      <c r="H3" s="57" t="s">
        <v>45</v>
      </c>
      <c r="I3" s="57" t="s">
        <v>6</v>
      </c>
      <c r="J3" s="57" t="s">
        <v>7</v>
      </c>
    </row>
    <row r="4" spans="1:10" ht="30" x14ac:dyDescent="0.25">
      <c r="A4" s="76">
        <v>1</v>
      </c>
      <c r="B4" s="330" t="s">
        <v>8</v>
      </c>
      <c r="C4" s="30" t="s">
        <v>9</v>
      </c>
      <c r="D4" s="30"/>
      <c r="E4" s="30"/>
      <c r="F4" s="244" t="s">
        <v>16</v>
      </c>
      <c r="G4" s="30">
        <f>G5+G9</f>
        <v>40</v>
      </c>
      <c r="H4" s="82"/>
      <c r="I4" s="57"/>
      <c r="J4" s="57"/>
    </row>
    <row r="5" spans="1:10" ht="30" customHeight="1" x14ac:dyDescent="0.25">
      <c r="A5" s="248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5"/>
      <c r="G5" s="243">
        <v>10</v>
      </c>
      <c r="H5" s="244" t="s">
        <v>474</v>
      </c>
      <c r="I5" s="315"/>
      <c r="J5" s="224"/>
    </row>
    <row r="6" spans="1:10" ht="30" x14ac:dyDescent="0.25">
      <c r="A6" s="249"/>
      <c r="B6" s="245"/>
      <c r="C6" s="245"/>
      <c r="D6" s="7" t="s">
        <v>38</v>
      </c>
      <c r="E6" s="7" t="s">
        <v>160</v>
      </c>
      <c r="F6" s="245"/>
      <c r="G6" s="243"/>
      <c r="H6" s="245"/>
      <c r="I6" s="315"/>
      <c r="J6" s="224"/>
    </row>
    <row r="7" spans="1:10" x14ac:dyDescent="0.25">
      <c r="A7" s="249"/>
      <c r="B7" s="245"/>
      <c r="C7" s="245"/>
      <c r="D7" s="7" t="s">
        <v>39</v>
      </c>
      <c r="E7" s="7" t="s">
        <v>161</v>
      </c>
      <c r="F7" s="245"/>
      <c r="G7" s="243"/>
      <c r="H7" s="245"/>
      <c r="I7" s="315"/>
      <c r="J7" s="224"/>
    </row>
    <row r="8" spans="1:10" x14ac:dyDescent="0.25">
      <c r="A8" s="250"/>
      <c r="B8" s="246"/>
      <c r="C8" s="246"/>
      <c r="D8" s="7" t="s">
        <v>40</v>
      </c>
      <c r="E8" s="7" t="s">
        <v>120</v>
      </c>
      <c r="F8" s="245"/>
      <c r="G8" s="243"/>
      <c r="H8" s="246"/>
      <c r="I8" s="315"/>
      <c r="J8" s="224"/>
    </row>
    <row r="9" spans="1:10" ht="10.5" customHeight="1" x14ac:dyDescent="0.25">
      <c r="A9" s="248" t="s">
        <v>24</v>
      </c>
      <c r="B9" s="331" t="s">
        <v>129</v>
      </c>
      <c r="C9" s="332"/>
      <c r="D9" s="333"/>
      <c r="E9" s="296"/>
      <c r="F9" s="245"/>
      <c r="G9" s="243">
        <f>G13+G17</f>
        <v>30</v>
      </c>
      <c r="H9" s="243"/>
      <c r="I9" s="224"/>
      <c r="J9" s="224"/>
    </row>
    <row r="10" spans="1:10" ht="9.75" customHeight="1" x14ac:dyDescent="0.25">
      <c r="A10" s="249"/>
      <c r="B10" s="334"/>
      <c r="C10" s="335"/>
      <c r="D10" s="336"/>
      <c r="E10" s="297"/>
      <c r="F10" s="245"/>
      <c r="G10" s="243"/>
      <c r="H10" s="243"/>
      <c r="I10" s="224"/>
      <c r="J10" s="224"/>
    </row>
    <row r="11" spans="1:10" x14ac:dyDescent="0.25">
      <c r="A11" s="249"/>
      <c r="B11" s="334"/>
      <c r="C11" s="335"/>
      <c r="D11" s="336"/>
      <c r="E11" s="297"/>
      <c r="F11" s="245"/>
      <c r="G11" s="243"/>
      <c r="H11" s="243"/>
      <c r="I11" s="224"/>
      <c r="J11" s="224"/>
    </row>
    <row r="12" spans="1:10" ht="4.5" customHeight="1" x14ac:dyDescent="0.25">
      <c r="A12" s="250"/>
      <c r="B12" s="337"/>
      <c r="C12" s="338"/>
      <c r="D12" s="339"/>
      <c r="E12" s="298"/>
      <c r="F12" s="245"/>
      <c r="G12" s="243"/>
      <c r="H12" s="243"/>
      <c r="I12" s="224"/>
      <c r="J12" s="224"/>
    </row>
    <row r="13" spans="1:10" x14ac:dyDescent="0.25">
      <c r="A13" s="248" t="s">
        <v>46</v>
      </c>
      <c r="B13" s="244" t="s">
        <v>114</v>
      </c>
      <c r="C13" s="244" t="s">
        <v>9</v>
      </c>
      <c r="D13" s="7" t="s">
        <v>37</v>
      </c>
      <c r="E13" s="7" t="s">
        <v>41</v>
      </c>
      <c r="F13" s="245"/>
      <c r="G13" s="243">
        <v>15</v>
      </c>
      <c r="H13" s="244" t="s">
        <v>238</v>
      </c>
      <c r="I13" s="315"/>
      <c r="J13" s="224"/>
    </row>
    <row r="14" spans="1:10" ht="30" x14ac:dyDescent="0.25">
      <c r="A14" s="249"/>
      <c r="B14" s="245"/>
      <c r="C14" s="245"/>
      <c r="D14" s="7" t="s">
        <v>38</v>
      </c>
      <c r="E14" s="7" t="s">
        <v>42</v>
      </c>
      <c r="F14" s="245"/>
      <c r="G14" s="243"/>
      <c r="H14" s="245"/>
      <c r="I14" s="315"/>
      <c r="J14" s="224"/>
    </row>
    <row r="15" spans="1:10" x14ac:dyDescent="0.25">
      <c r="A15" s="249"/>
      <c r="B15" s="245"/>
      <c r="C15" s="245"/>
      <c r="D15" s="7" t="s">
        <v>39</v>
      </c>
      <c r="E15" s="7" t="s">
        <v>43</v>
      </c>
      <c r="F15" s="245"/>
      <c r="G15" s="243"/>
      <c r="H15" s="245"/>
      <c r="I15" s="315"/>
      <c r="J15" s="224"/>
    </row>
    <row r="16" spans="1:10" ht="46.5" customHeight="1" x14ac:dyDescent="0.25">
      <c r="A16" s="250"/>
      <c r="B16" s="246"/>
      <c r="C16" s="246"/>
      <c r="D16" s="7" t="s">
        <v>40</v>
      </c>
      <c r="E16" s="30" t="s">
        <v>120</v>
      </c>
      <c r="F16" s="245"/>
      <c r="G16" s="243"/>
      <c r="H16" s="246"/>
      <c r="I16" s="315"/>
      <c r="J16" s="224"/>
    </row>
    <row r="17" spans="1:10" x14ac:dyDescent="0.25">
      <c r="A17" s="248" t="s">
        <v>47</v>
      </c>
      <c r="B17" s="244" t="s">
        <v>521</v>
      </c>
      <c r="C17" s="244" t="s">
        <v>9</v>
      </c>
      <c r="D17" s="7" t="s">
        <v>37</v>
      </c>
      <c r="E17" s="7" t="s">
        <v>41</v>
      </c>
      <c r="F17" s="245"/>
      <c r="G17" s="243">
        <v>15</v>
      </c>
      <c r="H17" s="244" t="s">
        <v>239</v>
      </c>
      <c r="I17" s="315"/>
      <c r="J17" s="224"/>
    </row>
    <row r="18" spans="1:10" ht="30" x14ac:dyDescent="0.25">
      <c r="A18" s="249"/>
      <c r="B18" s="245"/>
      <c r="C18" s="245"/>
      <c r="D18" s="7" t="s">
        <v>38</v>
      </c>
      <c r="E18" s="7" t="s">
        <v>42</v>
      </c>
      <c r="F18" s="245"/>
      <c r="G18" s="243"/>
      <c r="H18" s="245"/>
      <c r="I18" s="315"/>
      <c r="J18" s="224"/>
    </row>
    <row r="19" spans="1:10" ht="27.75" customHeight="1" x14ac:dyDescent="0.25">
      <c r="A19" s="249"/>
      <c r="B19" s="245"/>
      <c r="C19" s="245"/>
      <c r="D19" s="7" t="s">
        <v>39</v>
      </c>
      <c r="E19" s="7" t="s">
        <v>43</v>
      </c>
      <c r="F19" s="245"/>
      <c r="G19" s="243"/>
      <c r="H19" s="245"/>
      <c r="I19" s="315"/>
      <c r="J19" s="224"/>
    </row>
    <row r="20" spans="1:10" ht="21" customHeight="1" x14ac:dyDescent="0.25">
      <c r="A20" s="250"/>
      <c r="B20" s="246"/>
      <c r="C20" s="246"/>
      <c r="D20" s="7" t="s">
        <v>40</v>
      </c>
      <c r="E20" s="30" t="s">
        <v>120</v>
      </c>
      <c r="F20" s="246"/>
      <c r="G20" s="243"/>
      <c r="H20" s="246"/>
      <c r="I20" s="315"/>
      <c r="J20" s="224"/>
    </row>
    <row r="21" spans="1:10" ht="84.75" customHeight="1" x14ac:dyDescent="0.25">
      <c r="A21" s="39">
        <v>2</v>
      </c>
      <c r="B21" s="30" t="s">
        <v>117</v>
      </c>
      <c r="C21" s="30" t="s">
        <v>9</v>
      </c>
      <c r="D21" s="30" t="s">
        <v>71</v>
      </c>
      <c r="E21" s="209" t="s">
        <v>120</v>
      </c>
      <c r="F21" s="30" t="s">
        <v>121</v>
      </c>
      <c r="G21" s="70">
        <v>10</v>
      </c>
      <c r="H21" s="30" t="s">
        <v>243</v>
      </c>
      <c r="I21" s="104"/>
      <c r="J21" s="132"/>
    </row>
    <row r="22" spans="1:10" ht="85.5" customHeight="1" x14ac:dyDescent="0.25">
      <c r="A22" s="39">
        <v>3</v>
      </c>
      <c r="B22" s="70" t="s">
        <v>118</v>
      </c>
      <c r="C22" s="70" t="s">
        <v>9</v>
      </c>
      <c r="D22" s="70" t="s">
        <v>112</v>
      </c>
      <c r="E22" s="206" t="s">
        <v>120</v>
      </c>
      <c r="F22" s="30" t="s">
        <v>121</v>
      </c>
      <c r="G22" s="39">
        <v>10</v>
      </c>
      <c r="H22" s="30" t="s">
        <v>244</v>
      </c>
      <c r="I22" s="134"/>
      <c r="J22" s="57"/>
    </row>
    <row r="23" spans="1:10" ht="35.25" customHeight="1" x14ac:dyDescent="0.25">
      <c r="A23" s="314">
        <v>4</v>
      </c>
      <c r="B23" s="243" t="s">
        <v>125</v>
      </c>
      <c r="C23" s="244" t="s">
        <v>126</v>
      </c>
      <c r="D23" s="7" t="s">
        <v>37</v>
      </c>
      <c r="E23" s="39">
        <v>5</v>
      </c>
      <c r="F23" s="244" t="s">
        <v>121</v>
      </c>
      <c r="G23" s="304">
        <v>10</v>
      </c>
      <c r="H23" s="244" t="s">
        <v>466</v>
      </c>
      <c r="I23" s="244"/>
      <c r="J23" s="244"/>
    </row>
    <row r="24" spans="1:10" ht="32.25" customHeight="1" x14ac:dyDescent="0.25">
      <c r="A24" s="314"/>
      <c r="B24" s="243"/>
      <c r="C24" s="245"/>
      <c r="D24" s="7" t="s">
        <v>38</v>
      </c>
      <c r="E24" s="39">
        <v>10</v>
      </c>
      <c r="F24" s="245"/>
      <c r="G24" s="305"/>
      <c r="H24" s="245"/>
      <c r="I24" s="245"/>
      <c r="J24" s="245"/>
    </row>
    <row r="25" spans="1:10" ht="24.75" customHeight="1" x14ac:dyDescent="0.25">
      <c r="A25" s="314"/>
      <c r="B25" s="243"/>
      <c r="C25" s="245"/>
      <c r="D25" s="7" t="s">
        <v>39</v>
      </c>
      <c r="E25" s="39">
        <v>15</v>
      </c>
      <c r="F25" s="245"/>
      <c r="G25" s="305"/>
      <c r="H25" s="245"/>
      <c r="I25" s="245"/>
      <c r="J25" s="245"/>
    </row>
    <row r="26" spans="1:10" ht="39" customHeight="1" x14ac:dyDescent="0.25">
      <c r="A26" s="314"/>
      <c r="B26" s="243"/>
      <c r="C26" s="246"/>
      <c r="D26" s="7" t="s">
        <v>40</v>
      </c>
      <c r="E26" s="39">
        <v>20</v>
      </c>
      <c r="F26" s="246"/>
      <c r="G26" s="306"/>
      <c r="H26" s="246"/>
      <c r="I26" s="246"/>
      <c r="J26" s="246"/>
    </row>
    <row r="27" spans="1:10" ht="103.5" customHeight="1" x14ac:dyDescent="0.25">
      <c r="A27" s="304">
        <v>5</v>
      </c>
      <c r="B27" s="244" t="s">
        <v>127</v>
      </c>
      <c r="C27" s="244" t="s">
        <v>122</v>
      </c>
      <c r="D27" s="7" t="s">
        <v>37</v>
      </c>
      <c r="E27" s="40">
        <v>0.1</v>
      </c>
      <c r="F27" s="244" t="s">
        <v>121</v>
      </c>
      <c r="G27" s="244">
        <v>10</v>
      </c>
      <c r="H27" s="296" t="s">
        <v>476</v>
      </c>
      <c r="I27" s="244"/>
      <c r="J27" s="244"/>
    </row>
    <row r="28" spans="1:10" ht="12.75" customHeight="1" x14ac:dyDescent="0.25">
      <c r="A28" s="305"/>
      <c r="B28" s="245"/>
      <c r="C28" s="245"/>
      <c r="D28" s="7" t="s">
        <v>38</v>
      </c>
      <c r="E28" s="40">
        <v>0.2</v>
      </c>
      <c r="F28" s="245"/>
      <c r="G28" s="245"/>
      <c r="H28" s="297"/>
      <c r="I28" s="245"/>
      <c r="J28" s="245"/>
    </row>
    <row r="29" spans="1:10" ht="21" customHeight="1" x14ac:dyDescent="0.25">
      <c r="A29" s="305"/>
      <c r="B29" s="245"/>
      <c r="C29" s="245"/>
      <c r="D29" s="7" t="s">
        <v>39</v>
      </c>
      <c r="E29" s="40">
        <v>0.3</v>
      </c>
      <c r="F29" s="245"/>
      <c r="G29" s="245"/>
      <c r="H29" s="297"/>
      <c r="I29" s="245"/>
      <c r="J29" s="245"/>
    </row>
    <row r="30" spans="1:10" x14ac:dyDescent="0.25">
      <c r="A30" s="306"/>
      <c r="B30" s="246"/>
      <c r="C30" s="246"/>
      <c r="D30" s="7" t="s">
        <v>40</v>
      </c>
      <c r="E30" s="40">
        <v>0.4</v>
      </c>
      <c r="F30" s="246"/>
      <c r="G30" s="246"/>
      <c r="H30" s="298"/>
      <c r="I30" s="246"/>
      <c r="J30" s="246"/>
    </row>
    <row r="31" spans="1:10" ht="84" customHeight="1" x14ac:dyDescent="0.25">
      <c r="A31" s="304">
        <v>6</v>
      </c>
      <c r="B31" s="244" t="s">
        <v>501</v>
      </c>
      <c r="C31" s="244" t="s">
        <v>9</v>
      </c>
      <c r="D31" s="143" t="s">
        <v>37</v>
      </c>
      <c r="E31" s="143">
        <v>0.75</v>
      </c>
      <c r="F31" s="244" t="s">
        <v>121</v>
      </c>
      <c r="G31" s="244">
        <v>10</v>
      </c>
      <c r="H31" s="296" t="s">
        <v>477</v>
      </c>
      <c r="I31" s="244"/>
      <c r="J31" s="244"/>
    </row>
    <row r="32" spans="1:10" ht="27.75" customHeight="1" x14ac:dyDescent="0.25">
      <c r="A32" s="305"/>
      <c r="B32" s="245"/>
      <c r="C32" s="245"/>
      <c r="D32" s="143" t="s">
        <v>38</v>
      </c>
      <c r="E32" s="143">
        <v>1.75</v>
      </c>
      <c r="F32" s="245"/>
      <c r="G32" s="245"/>
      <c r="H32" s="297"/>
      <c r="I32" s="245"/>
      <c r="J32" s="245"/>
    </row>
    <row r="33" spans="1:10" x14ac:dyDescent="0.25">
      <c r="A33" s="305"/>
      <c r="B33" s="245"/>
      <c r="C33" s="245"/>
      <c r="D33" s="143" t="s">
        <v>39</v>
      </c>
      <c r="E33" s="143">
        <v>2.75</v>
      </c>
      <c r="F33" s="245"/>
      <c r="G33" s="245"/>
      <c r="H33" s="297"/>
      <c r="I33" s="245"/>
      <c r="J33" s="245"/>
    </row>
    <row r="34" spans="1:10" x14ac:dyDescent="0.25">
      <c r="A34" s="306"/>
      <c r="B34" s="246"/>
      <c r="C34" s="246"/>
      <c r="D34" s="143" t="s">
        <v>40</v>
      </c>
      <c r="E34" s="143">
        <v>3.75</v>
      </c>
      <c r="F34" s="246"/>
      <c r="G34" s="246"/>
      <c r="H34" s="298"/>
      <c r="I34" s="246"/>
      <c r="J34" s="246"/>
    </row>
    <row r="35" spans="1:10" ht="60" x14ac:dyDescent="0.25">
      <c r="A35" s="39">
        <v>7</v>
      </c>
      <c r="B35" s="30" t="s">
        <v>54</v>
      </c>
      <c r="C35" s="30" t="s">
        <v>15</v>
      </c>
      <c r="D35" s="39" t="s">
        <v>71</v>
      </c>
      <c r="E35" s="30">
        <v>0</v>
      </c>
      <c r="F35" s="70" t="s">
        <v>16</v>
      </c>
      <c r="G35" s="39">
        <v>10</v>
      </c>
      <c r="H35" s="30" t="s">
        <v>174</v>
      </c>
      <c r="I35" s="24"/>
      <c r="J35" s="24"/>
    </row>
    <row r="36" spans="1:10" x14ac:dyDescent="0.25">
      <c r="A36" s="28"/>
      <c r="B36" s="24" t="s">
        <v>18</v>
      </c>
      <c r="C36" s="24"/>
      <c r="D36" s="24"/>
      <c r="E36" s="24"/>
      <c r="F36" s="24"/>
      <c r="G36" s="24">
        <f>G35+G31+G27+G23+G22+G21+G4</f>
        <v>100</v>
      </c>
      <c r="H36" s="24"/>
      <c r="I36" s="24"/>
      <c r="J36" s="24"/>
    </row>
  </sheetData>
  <mergeCells count="54">
    <mergeCell ref="I9:I12"/>
    <mergeCell ref="J9:J12"/>
    <mergeCell ref="A2:J2"/>
    <mergeCell ref="H5:H8"/>
    <mergeCell ref="I5:I8"/>
    <mergeCell ref="J5:J8"/>
    <mergeCell ref="A9:A12"/>
    <mergeCell ref="B9:D12"/>
    <mergeCell ref="E9:E12"/>
    <mergeCell ref="J17:J20"/>
    <mergeCell ref="A13:A16"/>
    <mergeCell ref="B13:B16"/>
    <mergeCell ref="C13:C16"/>
    <mergeCell ref="G13:G16"/>
    <mergeCell ref="H13:H16"/>
    <mergeCell ref="I13:I16"/>
    <mergeCell ref="F4:F20"/>
    <mergeCell ref="A5:A8"/>
    <mergeCell ref="B5:B8"/>
    <mergeCell ref="C5:C8"/>
    <mergeCell ref="G5:G8"/>
    <mergeCell ref="J13:J16"/>
    <mergeCell ref="A17:A20"/>
    <mergeCell ref="G9:G12"/>
    <mergeCell ref="H9:H12"/>
    <mergeCell ref="B17:B20"/>
    <mergeCell ref="C17:C20"/>
    <mergeCell ref="G17:G20"/>
    <mergeCell ref="H17:H20"/>
    <mergeCell ref="I17:I20"/>
    <mergeCell ref="J23:J26"/>
    <mergeCell ref="F23:F26"/>
    <mergeCell ref="G23:G26"/>
    <mergeCell ref="A27:A30"/>
    <mergeCell ref="B27:B30"/>
    <mergeCell ref="C27:C30"/>
    <mergeCell ref="F27:F30"/>
    <mergeCell ref="G27:G30"/>
    <mergeCell ref="H27:H30"/>
    <mergeCell ref="I27:I30"/>
    <mergeCell ref="J27:J30"/>
    <mergeCell ref="A23:A26"/>
    <mergeCell ref="B23:B26"/>
    <mergeCell ref="C23:C26"/>
    <mergeCell ref="H23:H26"/>
    <mergeCell ref="I23:I26"/>
    <mergeCell ref="H31:H34"/>
    <mergeCell ref="I31:I34"/>
    <mergeCell ref="J31:J34"/>
    <mergeCell ref="A31:A34"/>
    <mergeCell ref="B31:B34"/>
    <mergeCell ref="C31:C34"/>
    <mergeCell ref="F31:F34"/>
    <mergeCell ref="G31:G34"/>
  </mergeCells>
  <pageMargins left="0.31496062992125984" right="0.31496062992125984" top="0.55118110236220474" bottom="0.55118110236220474" header="0.31496062992125984" footer="0.31496062992125984"/>
  <pageSetup paperSize="9" scale="49" fitToHeight="0" orientation="portrait" horizontalDpi="4294967293" r:id="rId1"/>
  <ignoredErrors>
    <ignoredError sqref="A5:A12 A14:A16" numberStoredAsText="1"/>
    <ignoredError sqref="A13" twoDigitTextYear="1" numberStoredAsText="1"/>
    <ignoredError sqref="A17" twoDigitTextYear="1"/>
  </ignoredError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="79" zoomScaleNormal="79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37" sqref="G37"/>
    </sheetView>
  </sheetViews>
  <sheetFormatPr defaultRowHeight="15" x14ac:dyDescent="0.25"/>
  <cols>
    <col min="1" max="1" width="6.42578125" style="1" customWidth="1"/>
    <col min="2" max="2" width="26.85546875" style="1" customWidth="1"/>
    <col min="3" max="3" width="13" style="1" bestFit="1" customWidth="1"/>
    <col min="4" max="4" width="23.7109375" style="1" customWidth="1"/>
    <col min="5" max="5" width="10.5703125" style="1" customWidth="1"/>
    <col min="6" max="6" width="17.28515625" style="1" customWidth="1"/>
    <col min="7" max="7" width="12.42578125" style="1" bestFit="1" customWidth="1"/>
    <col min="8" max="8" width="41.42578125" style="1" customWidth="1"/>
    <col min="9" max="9" width="11.5703125" style="1" bestFit="1" customWidth="1"/>
    <col min="10" max="10" width="41.85546875" style="1" customWidth="1"/>
  </cols>
  <sheetData>
    <row r="1" spans="1:10" ht="60" x14ac:dyDescent="0.25">
      <c r="J1" s="9" t="s">
        <v>339</v>
      </c>
    </row>
    <row r="2" spans="1:10" ht="39" customHeight="1" x14ac:dyDescent="0.25">
      <c r="A2" s="276" t="s">
        <v>450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66.75" customHeight="1" x14ac:dyDescent="0.25">
      <c r="A3" s="2" t="s">
        <v>0</v>
      </c>
      <c r="B3" s="22" t="s">
        <v>1</v>
      </c>
      <c r="C3" s="22" t="s">
        <v>2</v>
      </c>
      <c r="D3" s="22" t="s">
        <v>36</v>
      </c>
      <c r="E3" s="22" t="s">
        <v>3</v>
      </c>
      <c r="F3" s="22" t="s">
        <v>4</v>
      </c>
      <c r="G3" s="22" t="s">
        <v>79</v>
      </c>
      <c r="H3" s="22" t="s">
        <v>45</v>
      </c>
      <c r="I3" s="22" t="s">
        <v>6</v>
      </c>
      <c r="J3" s="22" t="s">
        <v>7</v>
      </c>
    </row>
    <row r="4" spans="1:10" ht="21" customHeight="1" x14ac:dyDescent="0.25">
      <c r="A4" s="76">
        <v>1</v>
      </c>
      <c r="B4" s="232" t="s">
        <v>8</v>
      </c>
      <c r="C4" s="311"/>
      <c r="D4" s="233"/>
      <c r="E4" s="30"/>
      <c r="F4" s="244" t="s">
        <v>16</v>
      </c>
      <c r="G4" s="30">
        <f>G5+G9</f>
        <v>40</v>
      </c>
      <c r="H4" s="82"/>
      <c r="I4" s="22"/>
      <c r="J4" s="22"/>
    </row>
    <row r="5" spans="1:10" ht="27" customHeight="1" x14ac:dyDescent="0.25">
      <c r="A5" s="248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5"/>
      <c r="G5" s="243">
        <v>10</v>
      </c>
      <c r="H5" s="244" t="s">
        <v>474</v>
      </c>
      <c r="I5" s="315"/>
      <c r="J5" s="224"/>
    </row>
    <row r="6" spans="1:10" ht="19.5" customHeight="1" x14ac:dyDescent="0.25">
      <c r="A6" s="249"/>
      <c r="B6" s="245"/>
      <c r="C6" s="245"/>
      <c r="D6" s="7" t="s">
        <v>38</v>
      </c>
      <c r="E6" s="7" t="s">
        <v>160</v>
      </c>
      <c r="F6" s="245"/>
      <c r="G6" s="243"/>
      <c r="H6" s="245"/>
      <c r="I6" s="315"/>
      <c r="J6" s="224"/>
    </row>
    <row r="7" spans="1:10" ht="22.5" customHeight="1" x14ac:dyDescent="0.25">
      <c r="A7" s="249"/>
      <c r="B7" s="245"/>
      <c r="C7" s="245"/>
      <c r="D7" s="7" t="s">
        <v>39</v>
      </c>
      <c r="E7" s="7" t="s">
        <v>161</v>
      </c>
      <c r="F7" s="245"/>
      <c r="G7" s="243"/>
      <c r="H7" s="245"/>
      <c r="I7" s="315"/>
      <c r="J7" s="224"/>
    </row>
    <row r="8" spans="1:10" ht="17.25" customHeight="1" x14ac:dyDescent="0.25">
      <c r="A8" s="250"/>
      <c r="B8" s="246"/>
      <c r="C8" s="246"/>
      <c r="D8" s="7" t="s">
        <v>40</v>
      </c>
      <c r="E8" s="7" t="s">
        <v>120</v>
      </c>
      <c r="F8" s="245"/>
      <c r="G8" s="243"/>
      <c r="H8" s="246"/>
      <c r="I8" s="315"/>
      <c r="J8" s="224"/>
    </row>
    <row r="9" spans="1:10" ht="15" customHeight="1" x14ac:dyDescent="0.25">
      <c r="A9" s="248" t="s">
        <v>24</v>
      </c>
      <c r="B9" s="331" t="s">
        <v>129</v>
      </c>
      <c r="C9" s="332"/>
      <c r="D9" s="333"/>
      <c r="E9" s="296"/>
      <c r="F9" s="245"/>
      <c r="G9" s="243">
        <f>G13+G17</f>
        <v>30</v>
      </c>
      <c r="H9" s="243"/>
      <c r="I9" s="224"/>
      <c r="J9" s="224"/>
    </row>
    <row r="10" spans="1:10" ht="9" customHeight="1" x14ac:dyDescent="0.25">
      <c r="A10" s="249"/>
      <c r="B10" s="334"/>
      <c r="C10" s="335"/>
      <c r="D10" s="336"/>
      <c r="E10" s="297"/>
      <c r="F10" s="245"/>
      <c r="G10" s="243"/>
      <c r="H10" s="243"/>
      <c r="I10" s="224"/>
      <c r="J10" s="224"/>
    </row>
    <row r="11" spans="1:10" x14ac:dyDescent="0.25">
      <c r="A11" s="249"/>
      <c r="B11" s="334"/>
      <c r="C11" s="335"/>
      <c r="D11" s="336"/>
      <c r="E11" s="297"/>
      <c r="F11" s="245"/>
      <c r="G11" s="243"/>
      <c r="H11" s="243"/>
      <c r="I11" s="224"/>
      <c r="J11" s="224"/>
    </row>
    <row r="12" spans="1:10" ht="6" customHeight="1" x14ac:dyDescent="0.25">
      <c r="A12" s="250"/>
      <c r="B12" s="337"/>
      <c r="C12" s="338"/>
      <c r="D12" s="339"/>
      <c r="E12" s="298"/>
      <c r="F12" s="245"/>
      <c r="G12" s="243"/>
      <c r="H12" s="243"/>
      <c r="I12" s="224"/>
      <c r="J12" s="224"/>
    </row>
    <row r="13" spans="1:10" ht="24" customHeight="1" x14ac:dyDescent="0.25">
      <c r="A13" s="248" t="s">
        <v>46</v>
      </c>
      <c r="B13" s="244" t="s">
        <v>114</v>
      </c>
      <c r="C13" s="244" t="s">
        <v>9</v>
      </c>
      <c r="D13" s="7" t="s">
        <v>37</v>
      </c>
      <c r="E13" s="7" t="s">
        <v>41</v>
      </c>
      <c r="F13" s="245"/>
      <c r="G13" s="243">
        <v>15</v>
      </c>
      <c r="H13" s="244" t="s">
        <v>238</v>
      </c>
      <c r="I13" s="315"/>
      <c r="J13" s="224"/>
    </row>
    <row r="14" spans="1:10" ht="23.25" customHeight="1" x14ac:dyDescent="0.25">
      <c r="A14" s="249"/>
      <c r="B14" s="245"/>
      <c r="C14" s="245"/>
      <c r="D14" s="7" t="s">
        <v>38</v>
      </c>
      <c r="E14" s="7" t="s">
        <v>42</v>
      </c>
      <c r="F14" s="245"/>
      <c r="G14" s="243"/>
      <c r="H14" s="245"/>
      <c r="I14" s="315"/>
      <c r="J14" s="224"/>
    </row>
    <row r="15" spans="1:10" ht="22.5" customHeight="1" x14ac:dyDescent="0.25">
      <c r="A15" s="249"/>
      <c r="B15" s="245"/>
      <c r="C15" s="245"/>
      <c r="D15" s="7" t="s">
        <v>39</v>
      </c>
      <c r="E15" s="7" t="s">
        <v>43</v>
      </c>
      <c r="F15" s="245"/>
      <c r="G15" s="243"/>
      <c r="H15" s="245"/>
      <c r="I15" s="315"/>
      <c r="J15" s="224"/>
    </row>
    <row r="16" spans="1:10" ht="20.25" customHeight="1" x14ac:dyDescent="0.25">
      <c r="A16" s="250"/>
      <c r="B16" s="246"/>
      <c r="C16" s="246"/>
      <c r="D16" s="7" t="s">
        <v>40</v>
      </c>
      <c r="E16" s="30" t="s">
        <v>120</v>
      </c>
      <c r="F16" s="245"/>
      <c r="G16" s="243"/>
      <c r="H16" s="246"/>
      <c r="I16" s="315"/>
      <c r="J16" s="224"/>
    </row>
    <row r="17" spans="1:10" ht="22.5" customHeight="1" x14ac:dyDescent="0.25">
      <c r="A17" s="248" t="s">
        <v>47</v>
      </c>
      <c r="B17" s="244" t="s">
        <v>113</v>
      </c>
      <c r="C17" s="244" t="s">
        <v>9</v>
      </c>
      <c r="D17" s="7" t="s">
        <v>37</v>
      </c>
      <c r="E17" s="7" t="s">
        <v>41</v>
      </c>
      <c r="F17" s="245"/>
      <c r="G17" s="243">
        <v>15</v>
      </c>
      <c r="H17" s="244" t="s">
        <v>239</v>
      </c>
      <c r="I17" s="315"/>
      <c r="J17" s="224"/>
    </row>
    <row r="18" spans="1:10" ht="22.5" customHeight="1" x14ac:dyDescent="0.25">
      <c r="A18" s="249"/>
      <c r="B18" s="245"/>
      <c r="C18" s="245"/>
      <c r="D18" s="7" t="s">
        <v>38</v>
      </c>
      <c r="E18" s="7" t="s">
        <v>42</v>
      </c>
      <c r="F18" s="245"/>
      <c r="G18" s="243"/>
      <c r="H18" s="245"/>
      <c r="I18" s="315"/>
      <c r="J18" s="224"/>
    </row>
    <row r="19" spans="1:10" ht="24.75" customHeight="1" x14ac:dyDescent="0.25">
      <c r="A19" s="249"/>
      <c r="B19" s="245"/>
      <c r="C19" s="245"/>
      <c r="D19" s="7" t="s">
        <v>39</v>
      </c>
      <c r="E19" s="7" t="s">
        <v>43</v>
      </c>
      <c r="F19" s="245"/>
      <c r="G19" s="243"/>
      <c r="H19" s="245"/>
      <c r="I19" s="315"/>
      <c r="J19" s="224"/>
    </row>
    <row r="20" spans="1:10" ht="23.25" customHeight="1" x14ac:dyDescent="0.25">
      <c r="A20" s="250"/>
      <c r="B20" s="246"/>
      <c r="C20" s="246"/>
      <c r="D20" s="7" t="s">
        <v>40</v>
      </c>
      <c r="E20" s="30" t="s">
        <v>120</v>
      </c>
      <c r="F20" s="246"/>
      <c r="G20" s="243"/>
      <c r="H20" s="246"/>
      <c r="I20" s="315"/>
      <c r="J20" s="224"/>
    </row>
    <row r="21" spans="1:10" ht="88.5" customHeight="1" x14ac:dyDescent="0.25">
      <c r="A21" s="39">
        <v>2</v>
      </c>
      <c r="B21" s="30" t="s">
        <v>117</v>
      </c>
      <c r="C21" s="30" t="s">
        <v>9</v>
      </c>
      <c r="D21" s="30" t="s">
        <v>71</v>
      </c>
      <c r="E21" s="209" t="s">
        <v>120</v>
      </c>
      <c r="F21" s="30" t="s">
        <v>253</v>
      </c>
      <c r="G21" s="70">
        <v>10</v>
      </c>
      <c r="H21" s="30" t="s">
        <v>243</v>
      </c>
      <c r="I21" s="177"/>
      <c r="J21" s="22"/>
    </row>
    <row r="22" spans="1:10" ht="75" x14ac:dyDescent="0.25">
      <c r="A22" s="39">
        <v>3</v>
      </c>
      <c r="B22" s="70" t="s">
        <v>118</v>
      </c>
      <c r="C22" s="70" t="s">
        <v>9</v>
      </c>
      <c r="D22" s="70" t="s">
        <v>112</v>
      </c>
      <c r="E22" s="206" t="s">
        <v>120</v>
      </c>
      <c r="F22" s="30" t="s">
        <v>253</v>
      </c>
      <c r="G22" s="39">
        <v>10</v>
      </c>
      <c r="H22" s="30" t="s">
        <v>244</v>
      </c>
      <c r="I22" s="133"/>
      <c r="J22" s="22"/>
    </row>
    <row r="23" spans="1:10" ht="83.25" customHeight="1" x14ac:dyDescent="0.25">
      <c r="A23" s="304">
        <v>4</v>
      </c>
      <c r="B23" s="244" t="s">
        <v>125</v>
      </c>
      <c r="C23" s="244" t="s">
        <v>126</v>
      </c>
      <c r="D23" s="7" t="s">
        <v>37</v>
      </c>
      <c r="E23" s="39">
        <v>5</v>
      </c>
      <c r="F23" s="244" t="s">
        <v>253</v>
      </c>
      <c r="G23" s="304">
        <v>10</v>
      </c>
      <c r="H23" s="244" t="s">
        <v>466</v>
      </c>
      <c r="I23" s="244"/>
      <c r="J23" s="244"/>
    </row>
    <row r="24" spans="1:10" x14ac:dyDescent="0.25">
      <c r="A24" s="305"/>
      <c r="B24" s="245"/>
      <c r="C24" s="245"/>
      <c r="D24" s="7" t="s">
        <v>38</v>
      </c>
      <c r="E24" s="39">
        <v>10</v>
      </c>
      <c r="F24" s="245"/>
      <c r="G24" s="305"/>
      <c r="H24" s="245"/>
      <c r="I24" s="245"/>
      <c r="J24" s="245"/>
    </row>
    <row r="25" spans="1:10" x14ac:dyDescent="0.25">
      <c r="A25" s="305"/>
      <c r="B25" s="245"/>
      <c r="C25" s="245"/>
      <c r="D25" s="7" t="s">
        <v>39</v>
      </c>
      <c r="E25" s="39">
        <v>15</v>
      </c>
      <c r="F25" s="245"/>
      <c r="G25" s="305"/>
      <c r="H25" s="245"/>
      <c r="I25" s="245"/>
      <c r="J25" s="245"/>
    </row>
    <row r="26" spans="1:10" x14ac:dyDescent="0.25">
      <c r="A26" s="306"/>
      <c r="B26" s="246"/>
      <c r="C26" s="246"/>
      <c r="D26" s="7" t="s">
        <v>40</v>
      </c>
      <c r="E26" s="39">
        <v>20</v>
      </c>
      <c r="F26" s="246"/>
      <c r="G26" s="306"/>
      <c r="H26" s="246"/>
      <c r="I26" s="246"/>
      <c r="J26" s="246"/>
    </row>
    <row r="27" spans="1:10" ht="102" customHeight="1" x14ac:dyDescent="0.25">
      <c r="A27" s="304">
        <v>5</v>
      </c>
      <c r="B27" s="244" t="s">
        <v>127</v>
      </c>
      <c r="C27" s="244" t="s">
        <v>122</v>
      </c>
      <c r="D27" s="7" t="s">
        <v>37</v>
      </c>
      <c r="E27" s="40">
        <v>0.1</v>
      </c>
      <c r="F27" s="244" t="s">
        <v>253</v>
      </c>
      <c r="G27" s="244">
        <v>10</v>
      </c>
      <c r="H27" s="296" t="s">
        <v>476</v>
      </c>
      <c r="I27" s="244"/>
      <c r="J27" s="244"/>
    </row>
    <row r="28" spans="1:10" x14ac:dyDescent="0.25">
      <c r="A28" s="305"/>
      <c r="B28" s="245"/>
      <c r="C28" s="245"/>
      <c r="D28" s="7" t="s">
        <v>38</v>
      </c>
      <c r="E28" s="40">
        <v>0.2</v>
      </c>
      <c r="F28" s="245"/>
      <c r="G28" s="245"/>
      <c r="H28" s="297"/>
      <c r="I28" s="245"/>
      <c r="J28" s="245"/>
    </row>
    <row r="29" spans="1:10" x14ac:dyDescent="0.25">
      <c r="A29" s="305"/>
      <c r="B29" s="245"/>
      <c r="C29" s="245"/>
      <c r="D29" s="7" t="s">
        <v>39</v>
      </c>
      <c r="E29" s="40">
        <v>0.3</v>
      </c>
      <c r="F29" s="245"/>
      <c r="G29" s="245"/>
      <c r="H29" s="297"/>
      <c r="I29" s="245"/>
      <c r="J29" s="245"/>
    </row>
    <row r="30" spans="1:10" x14ac:dyDescent="0.25">
      <c r="A30" s="306"/>
      <c r="B30" s="246"/>
      <c r="C30" s="246"/>
      <c r="D30" s="7" t="s">
        <v>40</v>
      </c>
      <c r="E30" s="40">
        <v>0.4</v>
      </c>
      <c r="F30" s="246"/>
      <c r="G30" s="246"/>
      <c r="H30" s="298"/>
      <c r="I30" s="246"/>
      <c r="J30" s="246"/>
    </row>
    <row r="31" spans="1:10" ht="110.25" customHeight="1" x14ac:dyDescent="0.25">
      <c r="A31" s="304">
        <v>6</v>
      </c>
      <c r="B31" s="244" t="s">
        <v>128</v>
      </c>
      <c r="C31" s="244" t="s">
        <v>9</v>
      </c>
      <c r="D31" s="143" t="s">
        <v>37</v>
      </c>
      <c r="E31" s="143">
        <v>0.75</v>
      </c>
      <c r="F31" s="244" t="s">
        <v>253</v>
      </c>
      <c r="G31" s="244">
        <v>10</v>
      </c>
      <c r="H31" s="296" t="s">
        <v>477</v>
      </c>
      <c r="I31" s="244"/>
      <c r="J31" s="244"/>
    </row>
    <row r="32" spans="1:10" x14ac:dyDescent="0.25">
      <c r="A32" s="305"/>
      <c r="B32" s="245"/>
      <c r="C32" s="245"/>
      <c r="D32" s="143" t="s">
        <v>38</v>
      </c>
      <c r="E32" s="143">
        <v>1.75</v>
      </c>
      <c r="F32" s="245"/>
      <c r="G32" s="245"/>
      <c r="H32" s="297"/>
      <c r="I32" s="245"/>
      <c r="J32" s="245"/>
    </row>
    <row r="33" spans="1:10" x14ac:dyDescent="0.25">
      <c r="A33" s="305"/>
      <c r="B33" s="245"/>
      <c r="C33" s="245"/>
      <c r="D33" s="143" t="s">
        <v>39</v>
      </c>
      <c r="E33" s="143">
        <v>2.75</v>
      </c>
      <c r="F33" s="245"/>
      <c r="G33" s="245"/>
      <c r="H33" s="297"/>
      <c r="I33" s="245"/>
      <c r="J33" s="245"/>
    </row>
    <row r="34" spans="1:10" x14ac:dyDescent="0.25">
      <c r="A34" s="306"/>
      <c r="B34" s="246"/>
      <c r="C34" s="246"/>
      <c r="D34" s="143" t="s">
        <v>40</v>
      </c>
      <c r="E34" s="143">
        <v>3.75</v>
      </c>
      <c r="F34" s="246"/>
      <c r="G34" s="246"/>
      <c r="H34" s="298"/>
      <c r="I34" s="246"/>
      <c r="J34" s="246"/>
    </row>
    <row r="35" spans="1:10" ht="75" customHeight="1" x14ac:dyDescent="0.25">
      <c r="A35" s="39">
        <v>7</v>
      </c>
      <c r="B35" s="30" t="s">
        <v>54</v>
      </c>
      <c r="C35" s="30" t="s">
        <v>15</v>
      </c>
      <c r="D35" s="39" t="s">
        <v>71</v>
      </c>
      <c r="E35" s="30">
        <v>0</v>
      </c>
      <c r="F35" s="70" t="s">
        <v>16</v>
      </c>
      <c r="G35" s="39">
        <v>10</v>
      </c>
      <c r="H35" s="30" t="s">
        <v>174</v>
      </c>
      <c r="I35" s="24"/>
      <c r="J35" s="24"/>
    </row>
    <row r="36" spans="1:10" x14ac:dyDescent="0.25">
      <c r="A36" s="28"/>
      <c r="B36" s="24" t="s">
        <v>18</v>
      </c>
      <c r="C36" s="24"/>
      <c r="D36" s="24"/>
      <c r="E36" s="24"/>
      <c r="F36" s="24"/>
      <c r="G36" s="24">
        <f>G35+G31+G27+G23+G22+G21+G4</f>
        <v>100</v>
      </c>
      <c r="H36" s="24"/>
      <c r="I36" s="24"/>
      <c r="J36" s="24"/>
    </row>
  </sheetData>
  <mergeCells count="55">
    <mergeCell ref="I17:I20"/>
    <mergeCell ref="J17:J20"/>
    <mergeCell ref="A2:J2"/>
    <mergeCell ref="A5:A8"/>
    <mergeCell ref="B5:B8"/>
    <mergeCell ref="C5:C8"/>
    <mergeCell ref="A9:A12"/>
    <mergeCell ref="F4:F20"/>
    <mergeCell ref="G5:G8"/>
    <mergeCell ref="G9:G12"/>
    <mergeCell ref="A13:A16"/>
    <mergeCell ref="B13:B16"/>
    <mergeCell ref="I5:I8"/>
    <mergeCell ref="J5:J8"/>
    <mergeCell ref="B4:D4"/>
    <mergeCell ref="C13:C16"/>
    <mergeCell ref="I9:I12"/>
    <mergeCell ref="J9:J12"/>
    <mergeCell ref="I13:I16"/>
    <mergeCell ref="E9:E12"/>
    <mergeCell ref="H5:H8"/>
    <mergeCell ref="H9:H12"/>
    <mergeCell ref="H13:H16"/>
    <mergeCell ref="J13:J16"/>
    <mergeCell ref="G13:G16"/>
    <mergeCell ref="A17:A20"/>
    <mergeCell ref="B17:B20"/>
    <mergeCell ref="C17:C20"/>
    <mergeCell ref="H17:H20"/>
    <mergeCell ref="B9:D12"/>
    <mergeCell ref="G17:G20"/>
    <mergeCell ref="H23:H26"/>
    <mergeCell ref="I23:I26"/>
    <mergeCell ref="J23:J26"/>
    <mergeCell ref="A27:A30"/>
    <mergeCell ref="B27:B30"/>
    <mergeCell ref="C27:C30"/>
    <mergeCell ref="H27:H30"/>
    <mergeCell ref="G27:G30"/>
    <mergeCell ref="F27:F30"/>
    <mergeCell ref="I27:I30"/>
    <mergeCell ref="J27:J30"/>
    <mergeCell ref="A23:A26"/>
    <mergeCell ref="B23:B26"/>
    <mergeCell ref="C23:C26"/>
    <mergeCell ref="F23:F26"/>
    <mergeCell ref="G23:G26"/>
    <mergeCell ref="H31:H34"/>
    <mergeCell ref="I31:I34"/>
    <mergeCell ref="J31:J34"/>
    <mergeCell ref="A31:A34"/>
    <mergeCell ref="B31:B34"/>
    <mergeCell ref="C31:C34"/>
    <mergeCell ref="F31:F34"/>
    <mergeCell ref="G31:G34"/>
  </mergeCells>
  <pageMargins left="0.31496062992125984" right="0.31496062992125984" top="0.55118110236220474" bottom="0.74803149606299213" header="0.31496062992125984" footer="0.31496062992125984"/>
  <pageSetup paperSize="9" scale="48" orientation="portrait" horizontalDpi="4294967293" verticalDpi="0" r:id="rId1"/>
  <ignoredErrors>
    <ignoredError sqref="A5 A9" numberStoredAsText="1"/>
    <ignoredError sqref="A13 A17" twoDigitTextYear="1"/>
  </ignoredError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29"/>
  <sheetViews>
    <sheetView zoomScale="83" zoomScaleNormal="83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30" sqref="G30"/>
    </sheetView>
  </sheetViews>
  <sheetFormatPr defaultRowHeight="15" x14ac:dyDescent="0.25"/>
  <cols>
    <col min="1" max="1" width="6.28515625" style="1" customWidth="1"/>
    <col min="2" max="2" width="30" style="1" customWidth="1"/>
    <col min="3" max="3" width="10.5703125" style="1" bestFit="1" customWidth="1"/>
    <col min="4" max="4" width="22.5703125" style="1" bestFit="1" customWidth="1"/>
    <col min="5" max="5" width="9.7109375" style="1" bestFit="1" customWidth="1"/>
    <col min="6" max="6" width="18.42578125" style="1" customWidth="1"/>
    <col min="7" max="7" width="12.42578125" style="1" customWidth="1"/>
    <col min="8" max="8" width="31.7109375" style="1" customWidth="1"/>
    <col min="9" max="9" width="8.28515625" style="1" customWidth="1"/>
    <col min="10" max="10" width="42.28515625" style="1" customWidth="1"/>
  </cols>
  <sheetData>
    <row r="1" spans="1:10" ht="60" x14ac:dyDescent="0.25">
      <c r="J1" s="9" t="s">
        <v>340</v>
      </c>
    </row>
    <row r="2" spans="1:10" ht="31.5" customHeight="1" x14ac:dyDescent="0.25">
      <c r="A2" s="276" t="s">
        <v>354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58.5" customHeight="1" x14ac:dyDescent="0.25">
      <c r="A3" s="2" t="s">
        <v>0</v>
      </c>
      <c r="B3" s="32" t="s">
        <v>1</v>
      </c>
      <c r="C3" s="32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0" ht="30.75" customHeight="1" x14ac:dyDescent="0.25">
      <c r="A4" s="78" t="s">
        <v>124</v>
      </c>
      <c r="B4" s="232" t="s">
        <v>515</v>
      </c>
      <c r="C4" s="311"/>
      <c r="D4" s="233"/>
      <c r="E4" s="30"/>
      <c r="F4" s="70"/>
      <c r="G4" s="70">
        <f>G5+G9+G18</f>
        <v>40</v>
      </c>
      <c r="H4" s="70"/>
      <c r="I4" s="70"/>
      <c r="J4" s="56"/>
    </row>
    <row r="5" spans="1:10" ht="32.25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4" t="s">
        <v>16</v>
      </c>
      <c r="G5" s="304">
        <v>10</v>
      </c>
      <c r="H5" s="244" t="s">
        <v>474</v>
      </c>
      <c r="I5" s="316"/>
      <c r="J5" s="286"/>
    </row>
    <row r="6" spans="1:10" ht="30.75" customHeight="1" x14ac:dyDescent="0.25">
      <c r="A6" s="260"/>
      <c r="B6" s="245"/>
      <c r="C6" s="245"/>
      <c r="D6" s="7" t="s">
        <v>38</v>
      </c>
      <c r="E6" s="7" t="s">
        <v>160</v>
      </c>
      <c r="F6" s="245"/>
      <c r="G6" s="305"/>
      <c r="H6" s="245"/>
      <c r="I6" s="317"/>
      <c r="J6" s="287"/>
    </row>
    <row r="7" spans="1:10" ht="26.25" customHeight="1" x14ac:dyDescent="0.25">
      <c r="A7" s="260"/>
      <c r="B7" s="245"/>
      <c r="C7" s="245"/>
      <c r="D7" s="7" t="s">
        <v>39</v>
      </c>
      <c r="E7" s="7" t="s">
        <v>161</v>
      </c>
      <c r="F7" s="245"/>
      <c r="G7" s="305"/>
      <c r="H7" s="245"/>
      <c r="I7" s="317"/>
      <c r="J7" s="287"/>
    </row>
    <row r="8" spans="1:10" ht="34.5" customHeight="1" x14ac:dyDescent="0.25">
      <c r="A8" s="260"/>
      <c r="B8" s="246"/>
      <c r="C8" s="246"/>
      <c r="D8" s="7" t="s">
        <v>40</v>
      </c>
      <c r="E8" s="7" t="s">
        <v>120</v>
      </c>
      <c r="F8" s="246"/>
      <c r="G8" s="306"/>
      <c r="H8" s="246"/>
      <c r="I8" s="318"/>
      <c r="J8" s="288"/>
    </row>
    <row r="9" spans="1:10" ht="51.75" customHeight="1" x14ac:dyDescent="0.25">
      <c r="A9" s="196" t="s">
        <v>24</v>
      </c>
      <c r="B9" s="232" t="s">
        <v>522</v>
      </c>
      <c r="C9" s="311"/>
      <c r="D9" s="233"/>
      <c r="E9" s="7"/>
      <c r="F9" s="195"/>
      <c r="G9" s="198">
        <f>G10+G14</f>
        <v>20</v>
      </c>
      <c r="H9" s="194"/>
      <c r="I9" s="199"/>
      <c r="J9" s="197"/>
    </row>
    <row r="10" spans="1:10" ht="34.5" customHeight="1" x14ac:dyDescent="0.25">
      <c r="A10" s="248" t="s">
        <v>46</v>
      </c>
      <c r="B10" s="244" t="s">
        <v>114</v>
      </c>
      <c r="C10" s="244" t="s">
        <v>9</v>
      </c>
      <c r="D10" s="7" t="s">
        <v>37</v>
      </c>
      <c r="E10" s="6" t="s">
        <v>41</v>
      </c>
      <c r="F10" s="244" t="s">
        <v>16</v>
      </c>
      <c r="G10" s="304">
        <v>10</v>
      </c>
      <c r="H10" s="244" t="s">
        <v>238</v>
      </c>
      <c r="I10" s="316"/>
      <c r="J10" s="286"/>
    </row>
    <row r="11" spans="1:10" ht="34.5" customHeight="1" x14ac:dyDescent="0.25">
      <c r="A11" s="249"/>
      <c r="B11" s="245"/>
      <c r="C11" s="245"/>
      <c r="D11" s="7" t="s">
        <v>38</v>
      </c>
      <c r="E11" s="6" t="s">
        <v>42</v>
      </c>
      <c r="F11" s="245"/>
      <c r="G11" s="305"/>
      <c r="H11" s="245"/>
      <c r="I11" s="317"/>
      <c r="J11" s="287"/>
    </row>
    <row r="12" spans="1:10" ht="29.25" customHeight="1" x14ac:dyDescent="0.25">
      <c r="A12" s="249"/>
      <c r="B12" s="245"/>
      <c r="C12" s="245"/>
      <c r="D12" s="7" t="s">
        <v>39</v>
      </c>
      <c r="E12" s="6" t="s">
        <v>43</v>
      </c>
      <c r="F12" s="245"/>
      <c r="G12" s="305"/>
      <c r="H12" s="245"/>
      <c r="I12" s="317"/>
      <c r="J12" s="287"/>
    </row>
    <row r="13" spans="1:10" ht="19.5" customHeight="1" x14ac:dyDescent="0.25">
      <c r="A13" s="250"/>
      <c r="B13" s="246"/>
      <c r="C13" s="246"/>
      <c r="D13" s="7" t="s">
        <v>40</v>
      </c>
      <c r="E13" s="6" t="s">
        <v>132</v>
      </c>
      <c r="F13" s="246"/>
      <c r="G13" s="306"/>
      <c r="H13" s="246"/>
      <c r="I13" s="318"/>
      <c r="J13" s="288"/>
    </row>
    <row r="14" spans="1:10" ht="30" customHeight="1" x14ac:dyDescent="0.25">
      <c r="A14" s="248" t="s">
        <v>47</v>
      </c>
      <c r="B14" s="244" t="s">
        <v>521</v>
      </c>
      <c r="C14" s="244" t="s">
        <v>9</v>
      </c>
      <c r="D14" s="7" t="s">
        <v>37</v>
      </c>
      <c r="E14" s="6" t="s">
        <v>41</v>
      </c>
      <c r="F14" s="244" t="s">
        <v>16</v>
      </c>
      <c r="G14" s="304">
        <v>10</v>
      </c>
      <c r="H14" s="244" t="s">
        <v>239</v>
      </c>
      <c r="I14" s="316"/>
      <c r="J14" s="286"/>
    </row>
    <row r="15" spans="1:10" ht="20.25" customHeight="1" x14ac:dyDescent="0.25">
      <c r="A15" s="249"/>
      <c r="B15" s="245"/>
      <c r="C15" s="245"/>
      <c r="D15" s="7" t="s">
        <v>38</v>
      </c>
      <c r="E15" s="6" t="s">
        <v>42</v>
      </c>
      <c r="F15" s="245"/>
      <c r="G15" s="305"/>
      <c r="H15" s="245"/>
      <c r="I15" s="317"/>
      <c r="J15" s="287"/>
    </row>
    <row r="16" spans="1:10" ht="34.5" customHeight="1" x14ac:dyDescent="0.25">
      <c r="A16" s="249"/>
      <c r="B16" s="245"/>
      <c r="C16" s="245"/>
      <c r="D16" s="7" t="s">
        <v>39</v>
      </c>
      <c r="E16" s="6" t="s">
        <v>43</v>
      </c>
      <c r="F16" s="245"/>
      <c r="G16" s="305"/>
      <c r="H16" s="245"/>
      <c r="I16" s="317"/>
      <c r="J16" s="287"/>
    </row>
    <row r="17" spans="1:12" ht="16.5" customHeight="1" x14ac:dyDescent="0.25">
      <c r="A17" s="250"/>
      <c r="B17" s="246"/>
      <c r="C17" s="246"/>
      <c r="D17" s="7" t="s">
        <v>40</v>
      </c>
      <c r="E17" s="6" t="s">
        <v>132</v>
      </c>
      <c r="F17" s="246"/>
      <c r="G17" s="306"/>
      <c r="H17" s="246"/>
      <c r="I17" s="318"/>
      <c r="J17" s="288"/>
    </row>
    <row r="18" spans="1:12" ht="34.5" customHeight="1" x14ac:dyDescent="0.25">
      <c r="A18" s="248" t="s">
        <v>25</v>
      </c>
      <c r="B18" s="244" t="s">
        <v>115</v>
      </c>
      <c r="C18" s="244" t="s">
        <v>9</v>
      </c>
      <c r="D18" s="7" t="s">
        <v>37</v>
      </c>
      <c r="E18" s="6" t="s">
        <v>41</v>
      </c>
      <c r="F18" s="244" t="s">
        <v>16</v>
      </c>
      <c r="G18" s="304">
        <v>10</v>
      </c>
      <c r="H18" s="221" t="s">
        <v>240</v>
      </c>
      <c r="I18" s="316"/>
      <c r="J18" s="286"/>
    </row>
    <row r="19" spans="1:12" ht="25.5" customHeight="1" x14ac:dyDescent="0.25">
      <c r="A19" s="249"/>
      <c r="B19" s="245"/>
      <c r="C19" s="245"/>
      <c r="D19" s="7" t="s">
        <v>38</v>
      </c>
      <c r="E19" s="6" t="s">
        <v>42</v>
      </c>
      <c r="F19" s="245"/>
      <c r="G19" s="305"/>
      <c r="H19" s="222"/>
      <c r="I19" s="317"/>
      <c r="J19" s="287"/>
    </row>
    <row r="20" spans="1:12" ht="34.5" customHeight="1" x14ac:dyDescent="0.25">
      <c r="A20" s="249"/>
      <c r="B20" s="245"/>
      <c r="C20" s="245"/>
      <c r="D20" s="7" t="s">
        <v>39</v>
      </c>
      <c r="E20" s="6" t="s">
        <v>43</v>
      </c>
      <c r="F20" s="245"/>
      <c r="G20" s="305"/>
      <c r="H20" s="222"/>
      <c r="I20" s="317"/>
      <c r="J20" s="287"/>
    </row>
    <row r="21" spans="1:12" ht="20.25" customHeight="1" x14ac:dyDescent="0.25">
      <c r="A21" s="250"/>
      <c r="B21" s="246"/>
      <c r="C21" s="246"/>
      <c r="D21" s="7" t="s">
        <v>40</v>
      </c>
      <c r="E21" s="6" t="s">
        <v>132</v>
      </c>
      <c r="F21" s="246"/>
      <c r="G21" s="306"/>
      <c r="H21" s="223"/>
      <c r="I21" s="318"/>
      <c r="J21" s="288"/>
    </row>
    <row r="22" spans="1:12" ht="100.5" customHeight="1" x14ac:dyDescent="0.25">
      <c r="A22" s="39">
        <v>2</v>
      </c>
      <c r="B22" s="195" t="s">
        <v>117</v>
      </c>
      <c r="C22" s="30" t="s">
        <v>9</v>
      </c>
      <c r="D22" s="30" t="s">
        <v>71</v>
      </c>
      <c r="E22" s="209" t="s">
        <v>120</v>
      </c>
      <c r="F22" s="30" t="s">
        <v>254</v>
      </c>
      <c r="G22" s="39">
        <v>15</v>
      </c>
      <c r="H22" s="30" t="s">
        <v>243</v>
      </c>
      <c r="I22" s="39"/>
      <c r="J22" s="39"/>
    </row>
    <row r="23" spans="1:12" ht="89.25" customHeight="1" x14ac:dyDescent="0.25">
      <c r="A23" s="39">
        <v>3</v>
      </c>
      <c r="B23" s="195" t="s">
        <v>118</v>
      </c>
      <c r="C23" s="30" t="s">
        <v>9</v>
      </c>
      <c r="D23" s="39" t="s">
        <v>71</v>
      </c>
      <c r="E23" s="211" t="s">
        <v>120</v>
      </c>
      <c r="F23" s="30" t="s">
        <v>254</v>
      </c>
      <c r="G23" s="39">
        <v>15</v>
      </c>
      <c r="H23" s="30" t="s">
        <v>244</v>
      </c>
      <c r="I23" s="154"/>
      <c r="J23" s="24"/>
    </row>
    <row r="24" spans="1:12" ht="126" customHeight="1" x14ac:dyDescent="0.25">
      <c r="A24" s="304">
        <v>4</v>
      </c>
      <c r="B24" s="244" t="s">
        <v>105</v>
      </c>
      <c r="C24" s="244" t="s">
        <v>9</v>
      </c>
      <c r="D24" s="143" t="s">
        <v>37</v>
      </c>
      <c r="E24" s="143" t="s">
        <v>131</v>
      </c>
      <c r="F24" s="244" t="s">
        <v>254</v>
      </c>
      <c r="G24" s="244">
        <v>15</v>
      </c>
      <c r="H24" s="296" t="s">
        <v>438</v>
      </c>
      <c r="I24" s="244"/>
      <c r="J24" s="244"/>
    </row>
    <row r="25" spans="1:12" ht="15" customHeight="1" x14ac:dyDescent="0.25">
      <c r="A25" s="305"/>
      <c r="B25" s="245"/>
      <c r="C25" s="245"/>
      <c r="D25" s="143" t="s">
        <v>38</v>
      </c>
      <c r="E25" s="110" t="s">
        <v>468</v>
      </c>
      <c r="F25" s="245"/>
      <c r="G25" s="245"/>
      <c r="H25" s="297"/>
      <c r="I25" s="245"/>
      <c r="J25" s="245"/>
      <c r="L25" s="145"/>
    </row>
    <row r="26" spans="1:12" x14ac:dyDescent="0.25">
      <c r="A26" s="305"/>
      <c r="B26" s="245"/>
      <c r="C26" s="245"/>
      <c r="D26" s="143" t="s">
        <v>39</v>
      </c>
      <c r="E26" s="143" t="s">
        <v>467</v>
      </c>
      <c r="F26" s="245"/>
      <c r="G26" s="245"/>
      <c r="H26" s="297"/>
      <c r="I26" s="245"/>
      <c r="J26" s="245"/>
    </row>
    <row r="27" spans="1:12" ht="36.75" customHeight="1" x14ac:dyDescent="0.25">
      <c r="A27" s="306"/>
      <c r="B27" s="246"/>
      <c r="C27" s="246"/>
      <c r="D27" s="143" t="s">
        <v>40</v>
      </c>
      <c r="E27" s="143" t="s">
        <v>469</v>
      </c>
      <c r="F27" s="246"/>
      <c r="G27" s="246"/>
      <c r="H27" s="298"/>
      <c r="I27" s="246"/>
      <c r="J27" s="246"/>
    </row>
    <row r="28" spans="1:12" ht="60" customHeight="1" x14ac:dyDescent="0.25">
      <c r="A28" s="39">
        <v>5</v>
      </c>
      <c r="B28" s="195" t="s">
        <v>54</v>
      </c>
      <c r="C28" s="30" t="s">
        <v>15</v>
      </c>
      <c r="D28" s="39" t="s">
        <v>71</v>
      </c>
      <c r="E28" s="30">
        <v>0</v>
      </c>
      <c r="F28" s="70" t="s">
        <v>16</v>
      </c>
      <c r="G28" s="39">
        <v>15</v>
      </c>
      <c r="H28" s="30" t="s">
        <v>174</v>
      </c>
      <c r="I28" s="39"/>
      <c r="J28" s="24"/>
    </row>
    <row r="29" spans="1:12" x14ac:dyDescent="0.25">
      <c r="A29" s="28"/>
      <c r="B29" s="24" t="s">
        <v>18</v>
      </c>
      <c r="C29" s="24"/>
      <c r="D29" s="24"/>
      <c r="E29" s="24"/>
      <c r="F29" s="24"/>
      <c r="G29" s="24">
        <f>G28+G24+G23+G22+G4</f>
        <v>100</v>
      </c>
      <c r="H29" s="24"/>
      <c r="I29" s="24"/>
      <c r="J29" s="24"/>
    </row>
  </sheetData>
  <mergeCells count="43">
    <mergeCell ref="B9:D9"/>
    <mergeCell ref="G14:G17"/>
    <mergeCell ref="I10:I13"/>
    <mergeCell ref="J10:J13"/>
    <mergeCell ref="I14:I17"/>
    <mergeCell ref="H14:H17"/>
    <mergeCell ref="J14:J17"/>
    <mergeCell ref="G10:G13"/>
    <mergeCell ref="H10:H13"/>
    <mergeCell ref="A10:A13"/>
    <mergeCell ref="A14:A17"/>
    <mergeCell ref="B14:B17"/>
    <mergeCell ref="C14:C17"/>
    <mergeCell ref="F14:F17"/>
    <mergeCell ref="F10:F13"/>
    <mergeCell ref="B10:B13"/>
    <mergeCell ref="C10:C13"/>
    <mergeCell ref="I5:I8"/>
    <mergeCell ref="J5:J8"/>
    <mergeCell ref="A2:J2"/>
    <mergeCell ref="A5:A8"/>
    <mergeCell ref="B5:B8"/>
    <mergeCell ref="C5:C8"/>
    <mergeCell ref="G5:G8"/>
    <mergeCell ref="H5:H8"/>
    <mergeCell ref="F5:F8"/>
    <mergeCell ref="B4:D4"/>
    <mergeCell ref="H24:H27"/>
    <mergeCell ref="I24:I27"/>
    <mergeCell ref="J24:J27"/>
    <mergeCell ref="A24:A27"/>
    <mergeCell ref="B24:B27"/>
    <mergeCell ref="C24:C27"/>
    <mergeCell ref="F24:F27"/>
    <mergeCell ref="G24:G27"/>
    <mergeCell ref="H18:H21"/>
    <mergeCell ref="I18:I21"/>
    <mergeCell ref="J18:J21"/>
    <mergeCell ref="A18:A21"/>
    <mergeCell ref="B18:B21"/>
    <mergeCell ref="C18:C21"/>
    <mergeCell ref="F18:F21"/>
    <mergeCell ref="G18:G21"/>
  </mergeCells>
  <pageMargins left="0.31496062992125984" right="0.31496062992125984" top="0.55118110236220474" bottom="0.74803149606299213" header="0.31496062992125984" footer="0.31496062992125984"/>
  <pageSetup paperSize="9" scale="52" fitToHeight="0" orientation="portrait" horizontalDpi="4294967293" verticalDpi="0" r:id="rId1"/>
  <ignoredErrors>
    <ignoredError sqref="A22:A23 A4:A9" numberStoredAsText="1"/>
    <ignoredError sqref="A14:A17 A10 A19:A21" twoDigitTextYear="1"/>
    <ignoredError sqref="A18" twoDigitTextYear="1" numberStoredAsText="1"/>
  </ignoredError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29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B9" sqref="B9:D9"/>
    </sheetView>
  </sheetViews>
  <sheetFormatPr defaultRowHeight="15" x14ac:dyDescent="0.25"/>
  <cols>
    <col min="1" max="1" width="5.85546875" style="1" customWidth="1"/>
    <col min="2" max="2" width="25.140625" style="1" customWidth="1"/>
    <col min="3" max="3" width="10.42578125" style="1" customWidth="1"/>
    <col min="4" max="4" width="24" style="1" customWidth="1"/>
    <col min="5" max="5" width="9.5703125" style="1" customWidth="1"/>
    <col min="6" max="6" width="16.42578125" style="1" customWidth="1"/>
    <col min="7" max="7" width="10.85546875" style="1" customWidth="1"/>
    <col min="8" max="8" width="33.140625" style="1" customWidth="1"/>
    <col min="9" max="9" width="8.42578125" style="1" customWidth="1"/>
    <col min="10" max="10" width="38.28515625" style="1" customWidth="1"/>
  </cols>
  <sheetData>
    <row r="1" spans="1:10" ht="64.5" customHeight="1" x14ac:dyDescent="0.25">
      <c r="J1" s="9" t="s">
        <v>342</v>
      </c>
    </row>
    <row r="2" spans="1:10" ht="29.25" customHeight="1" x14ac:dyDescent="0.25">
      <c r="A2" s="276" t="s">
        <v>353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75.75" customHeight="1" x14ac:dyDescent="0.25">
      <c r="A3" s="2" t="s">
        <v>0</v>
      </c>
      <c r="B3" s="33" t="s">
        <v>1</v>
      </c>
      <c r="C3" s="33" t="s">
        <v>2</v>
      </c>
      <c r="D3" s="33" t="s">
        <v>36</v>
      </c>
      <c r="E3" s="33" t="s">
        <v>3</v>
      </c>
      <c r="F3" s="33" t="s">
        <v>4</v>
      </c>
      <c r="G3" s="33" t="s">
        <v>79</v>
      </c>
      <c r="H3" s="33" t="s">
        <v>45</v>
      </c>
      <c r="I3" s="33" t="s">
        <v>6</v>
      </c>
      <c r="J3" s="33" t="s">
        <v>7</v>
      </c>
    </row>
    <row r="4" spans="1:10" ht="27.75" customHeight="1" x14ac:dyDescent="0.25">
      <c r="A4" s="78" t="s">
        <v>124</v>
      </c>
      <c r="B4" s="232" t="s">
        <v>515</v>
      </c>
      <c r="C4" s="311"/>
      <c r="D4" s="233"/>
      <c r="E4" s="30"/>
      <c r="F4" s="70"/>
      <c r="G4" s="70">
        <f>G5+G9+G18</f>
        <v>40</v>
      </c>
      <c r="H4" s="70"/>
      <c r="I4" s="56"/>
      <c r="J4" s="56"/>
    </row>
    <row r="5" spans="1:10" ht="15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10</v>
      </c>
      <c r="H5" s="244" t="s">
        <v>474</v>
      </c>
      <c r="I5" s="307"/>
      <c r="J5" s="286"/>
    </row>
    <row r="6" spans="1:10" ht="30" customHeight="1" x14ac:dyDescent="0.25">
      <c r="A6" s="260"/>
      <c r="B6" s="245"/>
      <c r="C6" s="245"/>
      <c r="D6" s="7" t="s">
        <v>38</v>
      </c>
      <c r="E6" s="7" t="s">
        <v>160</v>
      </c>
      <c r="F6" s="243"/>
      <c r="G6" s="305"/>
      <c r="H6" s="245"/>
      <c r="I6" s="308"/>
      <c r="J6" s="287"/>
    </row>
    <row r="7" spans="1:10" ht="28.5" customHeight="1" x14ac:dyDescent="0.25">
      <c r="A7" s="260"/>
      <c r="B7" s="245"/>
      <c r="C7" s="245"/>
      <c r="D7" s="7" t="s">
        <v>39</v>
      </c>
      <c r="E7" s="7" t="s">
        <v>161</v>
      </c>
      <c r="F7" s="243"/>
      <c r="G7" s="305"/>
      <c r="H7" s="245"/>
      <c r="I7" s="308"/>
      <c r="J7" s="287"/>
    </row>
    <row r="8" spans="1:10" ht="30.75" customHeight="1" x14ac:dyDescent="0.25">
      <c r="A8" s="260"/>
      <c r="B8" s="246"/>
      <c r="C8" s="246"/>
      <c r="D8" s="7" t="s">
        <v>40</v>
      </c>
      <c r="E8" s="7" t="s">
        <v>120</v>
      </c>
      <c r="F8" s="243"/>
      <c r="G8" s="306"/>
      <c r="H8" s="246"/>
      <c r="I8" s="309"/>
      <c r="J8" s="288"/>
    </row>
    <row r="9" spans="1:10" ht="48.75" customHeight="1" x14ac:dyDescent="0.25">
      <c r="A9" s="202" t="s">
        <v>24</v>
      </c>
      <c r="B9" s="340" t="s">
        <v>129</v>
      </c>
      <c r="C9" s="341"/>
      <c r="D9" s="342"/>
      <c r="E9" s="7"/>
      <c r="F9" s="200"/>
      <c r="G9" s="204">
        <v>20</v>
      </c>
      <c r="H9" s="201"/>
      <c r="I9" s="205"/>
      <c r="J9" s="203"/>
    </row>
    <row r="10" spans="1:10" ht="30.75" customHeight="1" x14ac:dyDescent="0.25">
      <c r="A10" s="248" t="s">
        <v>46</v>
      </c>
      <c r="B10" s="244" t="s">
        <v>114</v>
      </c>
      <c r="C10" s="244" t="s">
        <v>9</v>
      </c>
      <c r="D10" s="6" t="s">
        <v>37</v>
      </c>
      <c r="E10" s="6" t="s">
        <v>41</v>
      </c>
      <c r="F10" s="244" t="s">
        <v>16</v>
      </c>
      <c r="G10" s="304">
        <v>10</v>
      </c>
      <c r="H10" s="244" t="s">
        <v>238</v>
      </c>
      <c r="I10" s="307"/>
      <c r="J10" s="286"/>
    </row>
    <row r="11" spans="1:10" ht="30.75" customHeight="1" x14ac:dyDescent="0.25">
      <c r="A11" s="249"/>
      <c r="B11" s="245"/>
      <c r="C11" s="245"/>
      <c r="D11" s="6" t="s">
        <v>38</v>
      </c>
      <c r="E11" s="6" t="s">
        <v>42</v>
      </c>
      <c r="F11" s="245"/>
      <c r="G11" s="305"/>
      <c r="H11" s="245"/>
      <c r="I11" s="308"/>
      <c r="J11" s="287"/>
    </row>
    <row r="12" spans="1:10" ht="30.75" customHeight="1" x14ac:dyDescent="0.25">
      <c r="A12" s="249"/>
      <c r="B12" s="245"/>
      <c r="C12" s="245"/>
      <c r="D12" s="6" t="s">
        <v>39</v>
      </c>
      <c r="E12" s="6" t="s">
        <v>43</v>
      </c>
      <c r="F12" s="245"/>
      <c r="G12" s="305"/>
      <c r="H12" s="245"/>
      <c r="I12" s="308"/>
      <c r="J12" s="287"/>
    </row>
    <row r="13" spans="1:10" ht="30.75" customHeight="1" x14ac:dyDescent="0.25">
      <c r="A13" s="250"/>
      <c r="B13" s="246"/>
      <c r="C13" s="246"/>
      <c r="D13" s="6" t="s">
        <v>40</v>
      </c>
      <c r="E13" s="6" t="s">
        <v>132</v>
      </c>
      <c r="F13" s="246"/>
      <c r="G13" s="306"/>
      <c r="H13" s="246"/>
      <c r="I13" s="309"/>
      <c r="J13" s="288"/>
    </row>
    <row r="14" spans="1:10" ht="30.75" customHeight="1" x14ac:dyDescent="0.25">
      <c r="A14" s="248" t="s">
        <v>47</v>
      </c>
      <c r="B14" s="244" t="s">
        <v>113</v>
      </c>
      <c r="C14" s="244" t="s">
        <v>9</v>
      </c>
      <c r="D14" s="6" t="s">
        <v>37</v>
      </c>
      <c r="E14" s="6" t="s">
        <v>41</v>
      </c>
      <c r="F14" s="244" t="s">
        <v>16</v>
      </c>
      <c r="G14" s="304">
        <v>10</v>
      </c>
      <c r="H14" s="244" t="s">
        <v>239</v>
      </c>
      <c r="I14" s="307"/>
      <c r="J14" s="286"/>
    </row>
    <row r="15" spans="1:10" ht="30.75" customHeight="1" x14ac:dyDescent="0.25">
      <c r="A15" s="249"/>
      <c r="B15" s="245"/>
      <c r="C15" s="245"/>
      <c r="D15" s="6" t="s">
        <v>38</v>
      </c>
      <c r="E15" s="6" t="s">
        <v>42</v>
      </c>
      <c r="F15" s="245"/>
      <c r="G15" s="305"/>
      <c r="H15" s="245"/>
      <c r="I15" s="308"/>
      <c r="J15" s="287"/>
    </row>
    <row r="16" spans="1:10" ht="30.75" customHeight="1" x14ac:dyDescent="0.25">
      <c r="A16" s="249"/>
      <c r="B16" s="245"/>
      <c r="C16" s="245"/>
      <c r="D16" s="6" t="s">
        <v>39</v>
      </c>
      <c r="E16" s="6" t="s">
        <v>43</v>
      </c>
      <c r="F16" s="245"/>
      <c r="G16" s="305"/>
      <c r="H16" s="245"/>
      <c r="I16" s="308"/>
      <c r="J16" s="287"/>
    </row>
    <row r="17" spans="1:10" ht="30.75" customHeight="1" x14ac:dyDescent="0.25">
      <c r="A17" s="250"/>
      <c r="B17" s="246"/>
      <c r="C17" s="246"/>
      <c r="D17" s="6" t="s">
        <v>40</v>
      </c>
      <c r="E17" s="6" t="s">
        <v>132</v>
      </c>
      <c r="F17" s="246"/>
      <c r="G17" s="306"/>
      <c r="H17" s="246"/>
      <c r="I17" s="309"/>
      <c r="J17" s="288"/>
    </row>
    <row r="18" spans="1:10" ht="20.25" customHeight="1" x14ac:dyDescent="0.25">
      <c r="A18" s="248" t="s">
        <v>25</v>
      </c>
      <c r="B18" s="244" t="s">
        <v>115</v>
      </c>
      <c r="C18" s="244" t="s">
        <v>9</v>
      </c>
      <c r="D18" s="6" t="s">
        <v>37</v>
      </c>
      <c r="E18" s="6" t="s">
        <v>41</v>
      </c>
      <c r="F18" s="244" t="s">
        <v>16</v>
      </c>
      <c r="G18" s="304">
        <v>10</v>
      </c>
      <c r="H18" s="221" t="s">
        <v>240</v>
      </c>
      <c r="I18" s="307"/>
      <c r="J18" s="286"/>
    </row>
    <row r="19" spans="1:10" ht="14.25" customHeight="1" x14ac:dyDescent="0.25">
      <c r="A19" s="249"/>
      <c r="B19" s="245"/>
      <c r="C19" s="245"/>
      <c r="D19" s="6" t="s">
        <v>38</v>
      </c>
      <c r="E19" s="6" t="s">
        <v>42</v>
      </c>
      <c r="F19" s="245"/>
      <c r="G19" s="305"/>
      <c r="H19" s="222"/>
      <c r="I19" s="308"/>
      <c r="J19" s="287"/>
    </row>
    <row r="20" spans="1:10" ht="24.75" customHeight="1" x14ac:dyDescent="0.25">
      <c r="A20" s="249"/>
      <c r="B20" s="245"/>
      <c r="C20" s="245"/>
      <c r="D20" s="6" t="s">
        <v>39</v>
      </c>
      <c r="E20" s="6" t="s">
        <v>43</v>
      </c>
      <c r="F20" s="245"/>
      <c r="G20" s="305"/>
      <c r="H20" s="222"/>
      <c r="I20" s="308"/>
      <c r="J20" s="287"/>
    </row>
    <row r="21" spans="1:10" ht="51" customHeight="1" x14ac:dyDescent="0.25">
      <c r="A21" s="250"/>
      <c r="B21" s="246"/>
      <c r="C21" s="246"/>
      <c r="D21" s="6" t="s">
        <v>40</v>
      </c>
      <c r="E21" s="6" t="s">
        <v>132</v>
      </c>
      <c r="F21" s="246"/>
      <c r="G21" s="306"/>
      <c r="H21" s="223"/>
      <c r="I21" s="309"/>
      <c r="J21" s="288"/>
    </row>
    <row r="22" spans="1:10" ht="91.5" customHeight="1" x14ac:dyDescent="0.25">
      <c r="A22" s="39">
        <v>2</v>
      </c>
      <c r="B22" s="30" t="s">
        <v>117</v>
      </c>
      <c r="C22" s="30" t="s">
        <v>9</v>
      </c>
      <c r="D22" s="30" t="s">
        <v>71</v>
      </c>
      <c r="E22" s="209" t="s">
        <v>120</v>
      </c>
      <c r="F22" s="30" t="s">
        <v>255</v>
      </c>
      <c r="G22" s="39">
        <v>15</v>
      </c>
      <c r="H22" s="30" t="s">
        <v>243</v>
      </c>
      <c r="I22" s="135"/>
      <c r="J22" s="39"/>
    </row>
    <row r="23" spans="1:10" ht="80.25" customHeight="1" x14ac:dyDescent="0.25">
      <c r="A23" s="39">
        <v>3</v>
      </c>
      <c r="B23" s="30" t="s">
        <v>118</v>
      </c>
      <c r="C23" s="30" t="s">
        <v>9</v>
      </c>
      <c r="D23" s="39" t="s">
        <v>71</v>
      </c>
      <c r="E23" s="211" t="s">
        <v>120</v>
      </c>
      <c r="F23" s="30" t="s">
        <v>255</v>
      </c>
      <c r="G23" s="39">
        <v>15</v>
      </c>
      <c r="H23" s="30" t="s">
        <v>244</v>
      </c>
      <c r="I23" s="125"/>
      <c r="J23" s="39"/>
    </row>
    <row r="24" spans="1:10" ht="150" customHeight="1" x14ac:dyDescent="0.25">
      <c r="A24" s="304">
        <v>4</v>
      </c>
      <c r="B24" s="244" t="s">
        <v>105</v>
      </c>
      <c r="C24" s="244" t="s">
        <v>9</v>
      </c>
      <c r="D24" s="143" t="s">
        <v>37</v>
      </c>
      <c r="E24" s="143" t="s">
        <v>131</v>
      </c>
      <c r="F24" s="244" t="s">
        <v>255</v>
      </c>
      <c r="G24" s="244">
        <v>15</v>
      </c>
      <c r="H24" s="296" t="s">
        <v>438</v>
      </c>
      <c r="I24" s="244"/>
      <c r="J24" s="244"/>
    </row>
    <row r="25" spans="1:10" x14ac:dyDescent="0.25">
      <c r="A25" s="305"/>
      <c r="B25" s="245"/>
      <c r="C25" s="245"/>
      <c r="D25" s="143" t="s">
        <v>38</v>
      </c>
      <c r="E25" s="143" t="s">
        <v>468</v>
      </c>
      <c r="F25" s="245"/>
      <c r="G25" s="245"/>
      <c r="H25" s="297"/>
      <c r="I25" s="245"/>
      <c r="J25" s="245"/>
    </row>
    <row r="26" spans="1:10" x14ac:dyDescent="0.25">
      <c r="A26" s="305"/>
      <c r="B26" s="245"/>
      <c r="C26" s="245"/>
      <c r="D26" s="143" t="s">
        <v>39</v>
      </c>
      <c r="E26" s="143" t="s">
        <v>467</v>
      </c>
      <c r="F26" s="245"/>
      <c r="G26" s="245"/>
      <c r="H26" s="297"/>
      <c r="I26" s="245"/>
      <c r="J26" s="245"/>
    </row>
    <row r="27" spans="1:10" x14ac:dyDescent="0.25">
      <c r="A27" s="306"/>
      <c r="B27" s="246"/>
      <c r="C27" s="246"/>
      <c r="D27" s="143" t="s">
        <v>40</v>
      </c>
      <c r="E27" s="143" t="s">
        <v>469</v>
      </c>
      <c r="F27" s="246"/>
      <c r="G27" s="246"/>
      <c r="H27" s="298"/>
      <c r="I27" s="246"/>
      <c r="J27" s="246"/>
    </row>
    <row r="28" spans="1:10" ht="75" x14ac:dyDescent="0.25">
      <c r="A28" s="39">
        <v>5</v>
      </c>
      <c r="B28" s="30" t="s">
        <v>54</v>
      </c>
      <c r="C28" s="30" t="s">
        <v>15</v>
      </c>
      <c r="D28" s="39" t="s">
        <v>71</v>
      </c>
      <c r="E28" s="30">
        <v>0</v>
      </c>
      <c r="F28" s="70" t="s">
        <v>16</v>
      </c>
      <c r="G28" s="39">
        <v>15</v>
      </c>
      <c r="H28" s="30" t="s">
        <v>174</v>
      </c>
      <c r="I28" s="24"/>
      <c r="J28" s="24"/>
    </row>
    <row r="29" spans="1:10" x14ac:dyDescent="0.25">
      <c r="A29" s="28"/>
      <c r="B29" s="24" t="s">
        <v>18</v>
      </c>
      <c r="C29" s="24"/>
      <c r="D29" s="24"/>
      <c r="E29" s="24"/>
      <c r="F29" s="24"/>
      <c r="G29" s="24">
        <f>G4+G22+G23+G24+G28</f>
        <v>100</v>
      </c>
      <c r="H29" s="24"/>
      <c r="I29" s="24"/>
      <c r="J29" s="24"/>
    </row>
  </sheetData>
  <mergeCells count="43">
    <mergeCell ref="B9:D9"/>
    <mergeCell ref="I5:I8"/>
    <mergeCell ref="J5:J8"/>
    <mergeCell ref="A2:J2"/>
    <mergeCell ref="B4:D4"/>
    <mergeCell ref="A5:A8"/>
    <mergeCell ref="B5:B8"/>
    <mergeCell ref="C5:C8"/>
    <mergeCell ref="F5:F8"/>
    <mergeCell ref="G5:G8"/>
    <mergeCell ref="H5:H8"/>
    <mergeCell ref="H24:H27"/>
    <mergeCell ref="I24:I27"/>
    <mergeCell ref="J24:J27"/>
    <mergeCell ref="A24:A27"/>
    <mergeCell ref="B24:B27"/>
    <mergeCell ref="C24:C27"/>
    <mergeCell ref="F24:F27"/>
    <mergeCell ref="G24:G27"/>
    <mergeCell ref="H10:H13"/>
    <mergeCell ref="H14:H17"/>
    <mergeCell ref="A10:A13"/>
    <mergeCell ref="B10:B13"/>
    <mergeCell ref="C10:C13"/>
    <mergeCell ref="A14:A17"/>
    <mergeCell ref="B14:B17"/>
    <mergeCell ref="C14:C17"/>
    <mergeCell ref="I10:I13"/>
    <mergeCell ref="I14:I17"/>
    <mergeCell ref="J10:J13"/>
    <mergeCell ref="J14:J17"/>
    <mergeCell ref="A18:A21"/>
    <mergeCell ref="B18:B21"/>
    <mergeCell ref="C18:C21"/>
    <mergeCell ref="F18:F21"/>
    <mergeCell ref="G18:G21"/>
    <mergeCell ref="H18:H21"/>
    <mergeCell ref="I18:I21"/>
    <mergeCell ref="J18:J21"/>
    <mergeCell ref="F10:F13"/>
    <mergeCell ref="F14:F17"/>
    <mergeCell ref="G10:G13"/>
    <mergeCell ref="G14:G17"/>
  </mergeCells>
  <pageMargins left="0.31496062992125984" right="0.31496062992125984" top="0.55118110236220474" bottom="0.74803149606299213" header="0.31496062992125984" footer="0.31496062992125984"/>
  <pageSetup paperSize="9" scale="54" fitToHeight="0" orientation="portrait" horizontalDpi="4294967293" verticalDpi="0" r:id="rId1"/>
  <ignoredErrors>
    <ignoredError sqref="A22:A23 A4:A9 A18" numberStoredAsText="1"/>
    <ignoredError sqref="A14 A10" twoDigitTextYear="1"/>
  </ignoredError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7"/>
  <sheetViews>
    <sheetView zoomScale="82" zoomScaleNormal="82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30" sqref="G30"/>
    </sheetView>
  </sheetViews>
  <sheetFormatPr defaultRowHeight="15" x14ac:dyDescent="0.25"/>
  <cols>
    <col min="1" max="1" width="5.140625" style="8" customWidth="1"/>
    <col min="2" max="2" width="26.28515625" style="8" customWidth="1"/>
    <col min="3" max="3" width="12.42578125" style="8" customWidth="1"/>
    <col min="4" max="4" width="23.5703125" style="8" customWidth="1"/>
    <col min="5" max="5" width="11.140625" style="8" customWidth="1"/>
    <col min="6" max="6" width="13.140625" style="8" customWidth="1"/>
    <col min="7" max="7" width="10.85546875" style="8" customWidth="1"/>
    <col min="8" max="8" width="33.5703125" style="8" customWidth="1"/>
    <col min="9" max="9" width="6.7109375" style="8" customWidth="1"/>
    <col min="10" max="10" width="38.7109375" style="8" customWidth="1"/>
    <col min="11" max="11" width="30.85546875" customWidth="1"/>
  </cols>
  <sheetData>
    <row r="1" spans="1:10" ht="75" x14ac:dyDescent="0.25">
      <c r="J1" s="9" t="s">
        <v>343</v>
      </c>
    </row>
    <row r="2" spans="1:10" ht="31.5" customHeight="1" x14ac:dyDescent="0.25">
      <c r="A2" s="276" t="s">
        <v>352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45" x14ac:dyDescent="0.25">
      <c r="A3" s="2" t="s">
        <v>0</v>
      </c>
      <c r="B3" s="33" t="s">
        <v>1</v>
      </c>
      <c r="C3" s="33" t="s">
        <v>2</v>
      </c>
      <c r="D3" s="33" t="s">
        <v>36</v>
      </c>
      <c r="E3" s="33" t="s">
        <v>3</v>
      </c>
      <c r="F3" s="33" t="s">
        <v>4</v>
      </c>
      <c r="G3" s="33" t="s">
        <v>79</v>
      </c>
      <c r="H3" s="33" t="s">
        <v>45</v>
      </c>
      <c r="I3" s="33" t="s">
        <v>6</v>
      </c>
      <c r="J3" s="33" t="s">
        <v>7</v>
      </c>
    </row>
    <row r="4" spans="1:10" x14ac:dyDescent="0.25">
      <c r="A4" s="78" t="s">
        <v>124</v>
      </c>
      <c r="B4" s="232" t="s">
        <v>515</v>
      </c>
      <c r="C4" s="311"/>
      <c r="D4" s="233"/>
      <c r="E4" s="30"/>
      <c r="F4" s="70"/>
      <c r="G4" s="70">
        <f>G5+G9+G18</f>
        <v>40</v>
      </c>
      <c r="H4" s="70"/>
      <c r="I4" s="56"/>
      <c r="J4" s="56"/>
    </row>
    <row r="5" spans="1:10" ht="30.75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10</v>
      </c>
      <c r="H5" s="244" t="s">
        <v>474</v>
      </c>
      <c r="I5" s="307"/>
      <c r="J5" s="286"/>
    </row>
    <row r="6" spans="1:10" ht="30.75" customHeight="1" x14ac:dyDescent="0.25">
      <c r="A6" s="260"/>
      <c r="B6" s="245"/>
      <c r="C6" s="245"/>
      <c r="D6" s="7" t="s">
        <v>38</v>
      </c>
      <c r="E6" s="7" t="s">
        <v>160</v>
      </c>
      <c r="F6" s="243"/>
      <c r="G6" s="305"/>
      <c r="H6" s="245"/>
      <c r="I6" s="308"/>
      <c r="J6" s="287"/>
    </row>
    <row r="7" spans="1:10" ht="25.5" customHeight="1" x14ac:dyDescent="0.25">
      <c r="A7" s="260"/>
      <c r="B7" s="245"/>
      <c r="C7" s="245"/>
      <c r="D7" s="7" t="s">
        <v>39</v>
      </c>
      <c r="E7" s="7" t="s">
        <v>161</v>
      </c>
      <c r="F7" s="243"/>
      <c r="G7" s="305"/>
      <c r="H7" s="245"/>
      <c r="I7" s="308"/>
      <c r="J7" s="287"/>
    </row>
    <row r="8" spans="1:10" ht="23.25" customHeight="1" x14ac:dyDescent="0.25">
      <c r="A8" s="260"/>
      <c r="B8" s="246"/>
      <c r="C8" s="246"/>
      <c r="D8" s="7" t="s">
        <v>40</v>
      </c>
      <c r="E8" s="7" t="s">
        <v>120</v>
      </c>
      <c r="F8" s="243"/>
      <c r="G8" s="306"/>
      <c r="H8" s="246"/>
      <c r="I8" s="309"/>
      <c r="J8" s="288"/>
    </row>
    <row r="9" spans="1:10" ht="45" customHeight="1" x14ac:dyDescent="0.25">
      <c r="A9" s="202" t="s">
        <v>24</v>
      </c>
      <c r="B9" s="232" t="s">
        <v>129</v>
      </c>
      <c r="C9" s="311"/>
      <c r="D9" s="233"/>
      <c r="E9" s="7"/>
      <c r="F9" s="200"/>
      <c r="G9" s="204">
        <f>G10+G14</f>
        <v>20</v>
      </c>
      <c r="H9" s="201"/>
      <c r="I9" s="205"/>
      <c r="J9" s="203"/>
    </row>
    <row r="10" spans="1:10" ht="27" customHeight="1" x14ac:dyDescent="0.25">
      <c r="A10" s="248" t="s">
        <v>46</v>
      </c>
      <c r="B10" s="244" t="s">
        <v>114</v>
      </c>
      <c r="C10" s="244" t="s">
        <v>9</v>
      </c>
      <c r="D10" s="6" t="s">
        <v>37</v>
      </c>
      <c r="E10" s="6" t="s">
        <v>41</v>
      </c>
      <c r="F10" s="243" t="s">
        <v>16</v>
      </c>
      <c r="G10" s="304">
        <v>10</v>
      </c>
      <c r="H10" s="244" t="s">
        <v>238</v>
      </c>
      <c r="I10" s="307"/>
      <c r="J10" s="286"/>
    </row>
    <row r="11" spans="1:10" ht="27" customHeight="1" x14ac:dyDescent="0.25">
      <c r="A11" s="249"/>
      <c r="B11" s="245"/>
      <c r="C11" s="245"/>
      <c r="D11" s="6" t="s">
        <v>38</v>
      </c>
      <c r="E11" s="6" t="s">
        <v>42</v>
      </c>
      <c r="F11" s="243"/>
      <c r="G11" s="305"/>
      <c r="H11" s="245"/>
      <c r="I11" s="308"/>
      <c r="J11" s="287"/>
    </row>
    <row r="12" spans="1:10" ht="27" customHeight="1" x14ac:dyDescent="0.25">
      <c r="A12" s="249"/>
      <c r="B12" s="245"/>
      <c r="C12" s="245"/>
      <c r="D12" s="6" t="s">
        <v>39</v>
      </c>
      <c r="E12" s="6" t="s">
        <v>43</v>
      </c>
      <c r="F12" s="243"/>
      <c r="G12" s="305"/>
      <c r="H12" s="245"/>
      <c r="I12" s="308"/>
      <c r="J12" s="287"/>
    </row>
    <row r="13" spans="1:10" ht="27" customHeight="1" x14ac:dyDescent="0.25">
      <c r="A13" s="250"/>
      <c r="B13" s="246"/>
      <c r="C13" s="246"/>
      <c r="D13" s="6" t="s">
        <v>40</v>
      </c>
      <c r="E13" s="6" t="s">
        <v>132</v>
      </c>
      <c r="F13" s="243"/>
      <c r="G13" s="306"/>
      <c r="H13" s="246"/>
      <c r="I13" s="309"/>
      <c r="J13" s="288"/>
    </row>
    <row r="14" spans="1:10" ht="27" customHeight="1" x14ac:dyDescent="0.25">
      <c r="A14" s="248" t="s">
        <v>47</v>
      </c>
      <c r="B14" s="244" t="s">
        <v>113</v>
      </c>
      <c r="C14" s="244" t="s">
        <v>9</v>
      </c>
      <c r="D14" s="6" t="s">
        <v>37</v>
      </c>
      <c r="E14" s="6" t="s">
        <v>41</v>
      </c>
      <c r="F14" s="243" t="s">
        <v>16</v>
      </c>
      <c r="G14" s="304">
        <v>10</v>
      </c>
      <c r="H14" s="244" t="s">
        <v>239</v>
      </c>
      <c r="I14" s="307"/>
      <c r="J14" s="286"/>
    </row>
    <row r="15" spans="1:10" ht="27" customHeight="1" x14ac:dyDescent="0.25">
      <c r="A15" s="249"/>
      <c r="B15" s="245"/>
      <c r="C15" s="245"/>
      <c r="D15" s="6" t="s">
        <v>38</v>
      </c>
      <c r="E15" s="6" t="s">
        <v>42</v>
      </c>
      <c r="F15" s="243"/>
      <c r="G15" s="305"/>
      <c r="H15" s="245"/>
      <c r="I15" s="308"/>
      <c r="J15" s="287"/>
    </row>
    <row r="16" spans="1:10" ht="27" customHeight="1" x14ac:dyDescent="0.25">
      <c r="A16" s="249"/>
      <c r="B16" s="245"/>
      <c r="C16" s="245"/>
      <c r="D16" s="6" t="s">
        <v>39</v>
      </c>
      <c r="E16" s="6" t="s">
        <v>43</v>
      </c>
      <c r="F16" s="243"/>
      <c r="G16" s="305"/>
      <c r="H16" s="245"/>
      <c r="I16" s="308"/>
      <c r="J16" s="287"/>
    </row>
    <row r="17" spans="1:11" ht="27" customHeight="1" x14ac:dyDescent="0.25">
      <c r="A17" s="250"/>
      <c r="B17" s="246"/>
      <c r="C17" s="246"/>
      <c r="D17" s="6" t="s">
        <v>40</v>
      </c>
      <c r="E17" s="6" t="s">
        <v>132</v>
      </c>
      <c r="F17" s="243"/>
      <c r="G17" s="306"/>
      <c r="H17" s="246"/>
      <c r="I17" s="309"/>
      <c r="J17" s="288"/>
    </row>
    <row r="18" spans="1:11" ht="27" customHeight="1" x14ac:dyDescent="0.25">
      <c r="A18" s="248" t="s">
        <v>25</v>
      </c>
      <c r="B18" s="244" t="s">
        <v>115</v>
      </c>
      <c r="C18" s="244" t="s">
        <v>9</v>
      </c>
      <c r="D18" s="6" t="s">
        <v>37</v>
      </c>
      <c r="E18" s="6" t="s">
        <v>41</v>
      </c>
      <c r="F18" s="243" t="s">
        <v>16</v>
      </c>
      <c r="G18" s="304">
        <v>10</v>
      </c>
      <c r="H18" s="221" t="s">
        <v>240</v>
      </c>
      <c r="I18" s="307"/>
      <c r="J18" s="286"/>
    </row>
    <row r="19" spans="1:11" ht="27" customHeight="1" x14ac:dyDescent="0.25">
      <c r="A19" s="249"/>
      <c r="B19" s="245"/>
      <c r="C19" s="245"/>
      <c r="D19" s="6" t="s">
        <v>38</v>
      </c>
      <c r="E19" s="6" t="s">
        <v>42</v>
      </c>
      <c r="F19" s="243"/>
      <c r="G19" s="305"/>
      <c r="H19" s="222"/>
      <c r="I19" s="308"/>
      <c r="J19" s="287"/>
    </row>
    <row r="20" spans="1:11" ht="27" customHeight="1" x14ac:dyDescent="0.25">
      <c r="A20" s="249"/>
      <c r="B20" s="245"/>
      <c r="C20" s="245"/>
      <c r="D20" s="6" t="s">
        <v>39</v>
      </c>
      <c r="E20" s="6" t="s">
        <v>43</v>
      </c>
      <c r="F20" s="243"/>
      <c r="G20" s="305"/>
      <c r="H20" s="222"/>
      <c r="I20" s="308"/>
      <c r="J20" s="287"/>
    </row>
    <row r="21" spans="1:11" ht="27" customHeight="1" x14ac:dyDescent="0.25">
      <c r="A21" s="250"/>
      <c r="B21" s="246"/>
      <c r="C21" s="246"/>
      <c r="D21" s="6" t="s">
        <v>40</v>
      </c>
      <c r="E21" s="6" t="s">
        <v>132</v>
      </c>
      <c r="F21" s="243"/>
      <c r="G21" s="306"/>
      <c r="H21" s="223"/>
      <c r="I21" s="309"/>
      <c r="J21" s="288"/>
    </row>
    <row r="22" spans="1:11" ht="90" x14ac:dyDescent="0.25">
      <c r="A22" s="39">
        <v>2</v>
      </c>
      <c r="B22" s="30" t="s">
        <v>117</v>
      </c>
      <c r="C22" s="30" t="s">
        <v>9</v>
      </c>
      <c r="D22" s="30" t="s">
        <v>71</v>
      </c>
      <c r="E22" s="209" t="s">
        <v>120</v>
      </c>
      <c r="F22" s="30" t="s">
        <v>256</v>
      </c>
      <c r="G22" s="39">
        <v>15</v>
      </c>
      <c r="H22" s="30" t="s">
        <v>243</v>
      </c>
      <c r="I22" s="185"/>
      <c r="J22" s="185"/>
      <c r="K22" s="182"/>
    </row>
    <row r="23" spans="1:11" ht="90" x14ac:dyDescent="0.25">
      <c r="A23" s="39">
        <v>3</v>
      </c>
      <c r="B23" s="30" t="s">
        <v>118</v>
      </c>
      <c r="C23" s="30" t="s">
        <v>9</v>
      </c>
      <c r="D23" s="39" t="s">
        <v>71</v>
      </c>
      <c r="E23" s="211" t="s">
        <v>120</v>
      </c>
      <c r="F23" s="30" t="s">
        <v>256</v>
      </c>
      <c r="G23" s="39">
        <v>15</v>
      </c>
      <c r="H23" s="30" t="s">
        <v>244</v>
      </c>
      <c r="I23" s="24"/>
      <c r="J23" s="24"/>
    </row>
    <row r="24" spans="1:11" ht="135" customHeight="1" x14ac:dyDescent="0.25">
      <c r="A24" s="304">
        <v>4</v>
      </c>
      <c r="B24" s="244" t="s">
        <v>105</v>
      </c>
      <c r="C24" s="244" t="s">
        <v>9</v>
      </c>
      <c r="D24" s="143" t="s">
        <v>37</v>
      </c>
      <c r="E24" s="143" t="s">
        <v>131</v>
      </c>
      <c r="F24" s="244" t="s">
        <v>256</v>
      </c>
      <c r="G24" s="244">
        <v>15</v>
      </c>
      <c r="H24" s="296" t="s">
        <v>438</v>
      </c>
      <c r="I24" s="244"/>
      <c r="J24" s="244"/>
    </row>
    <row r="25" spans="1:11" x14ac:dyDescent="0.25">
      <c r="A25" s="305"/>
      <c r="B25" s="245"/>
      <c r="C25" s="245"/>
      <c r="D25" s="143" t="s">
        <v>38</v>
      </c>
      <c r="E25" s="143" t="s">
        <v>468</v>
      </c>
      <c r="F25" s="245"/>
      <c r="G25" s="245"/>
      <c r="H25" s="297"/>
      <c r="I25" s="245"/>
      <c r="J25" s="245"/>
    </row>
    <row r="26" spans="1:11" x14ac:dyDescent="0.25">
      <c r="A26" s="305"/>
      <c r="B26" s="245"/>
      <c r="C26" s="245"/>
      <c r="D26" s="143" t="s">
        <v>39</v>
      </c>
      <c r="E26" s="143" t="s">
        <v>467</v>
      </c>
      <c r="F26" s="245"/>
      <c r="G26" s="245"/>
      <c r="H26" s="297"/>
      <c r="I26" s="245"/>
      <c r="J26" s="245"/>
    </row>
    <row r="27" spans="1:11" x14ac:dyDescent="0.25">
      <c r="A27" s="306"/>
      <c r="B27" s="246"/>
      <c r="C27" s="246"/>
      <c r="D27" s="143" t="s">
        <v>40</v>
      </c>
      <c r="E27" s="143" t="s">
        <v>469</v>
      </c>
      <c r="F27" s="246"/>
      <c r="G27" s="246"/>
      <c r="H27" s="298"/>
      <c r="I27" s="246"/>
      <c r="J27" s="246"/>
    </row>
    <row r="28" spans="1:11" ht="75" x14ac:dyDescent="0.25">
      <c r="A28" s="39">
        <v>5</v>
      </c>
      <c r="B28" s="30" t="s">
        <v>54</v>
      </c>
      <c r="C28" s="30" t="s">
        <v>15</v>
      </c>
      <c r="D28" s="39" t="s">
        <v>71</v>
      </c>
      <c r="E28" s="30">
        <v>0</v>
      </c>
      <c r="F28" s="70" t="s">
        <v>16</v>
      </c>
      <c r="G28" s="39">
        <v>15</v>
      </c>
      <c r="H28" s="30" t="s">
        <v>174</v>
      </c>
      <c r="I28" s="24"/>
      <c r="J28" s="24"/>
    </row>
    <row r="29" spans="1:11" x14ac:dyDescent="0.25">
      <c r="A29" s="96"/>
      <c r="B29" s="39" t="s">
        <v>18</v>
      </c>
      <c r="C29" s="39"/>
      <c r="D29" s="39"/>
      <c r="E29" s="39"/>
      <c r="F29" s="39"/>
      <c r="G29" s="39">
        <f>G4+G22+G23+G24+G28</f>
        <v>100</v>
      </c>
      <c r="H29" s="39"/>
      <c r="I29" s="24"/>
      <c r="J29" s="24"/>
    </row>
    <row r="33" spans="9:10" x14ac:dyDescent="0.25">
      <c r="I33"/>
      <c r="J33"/>
    </row>
    <row r="34" spans="9:10" x14ac:dyDescent="0.25">
      <c r="I34"/>
      <c r="J34"/>
    </row>
    <row r="35" spans="9:10" x14ac:dyDescent="0.25">
      <c r="I35"/>
      <c r="J35"/>
    </row>
    <row r="36" spans="9:10" x14ac:dyDescent="0.25">
      <c r="I36"/>
      <c r="J36"/>
    </row>
    <row r="37" spans="9:10" x14ac:dyDescent="0.25">
      <c r="I37"/>
      <c r="J37"/>
    </row>
  </sheetData>
  <mergeCells count="43">
    <mergeCell ref="B9:D9"/>
    <mergeCell ref="I5:I8"/>
    <mergeCell ref="J5:J8"/>
    <mergeCell ref="A2:J2"/>
    <mergeCell ref="B4:D4"/>
    <mergeCell ref="A5:A8"/>
    <mergeCell ref="B5:B8"/>
    <mergeCell ref="C5:C8"/>
    <mergeCell ref="F5:F8"/>
    <mergeCell ref="G5:G8"/>
    <mergeCell ref="H5:H8"/>
    <mergeCell ref="G24:G27"/>
    <mergeCell ref="H24:H27"/>
    <mergeCell ref="I24:I27"/>
    <mergeCell ref="J24:J27"/>
    <mergeCell ref="A24:A27"/>
    <mergeCell ref="B24:B27"/>
    <mergeCell ref="C24:C27"/>
    <mergeCell ref="F24:F27"/>
    <mergeCell ref="A10:A13"/>
    <mergeCell ref="B10:B13"/>
    <mergeCell ref="A14:A17"/>
    <mergeCell ref="B14:B17"/>
    <mergeCell ref="A18:A21"/>
    <mergeCell ref="B18:B21"/>
    <mergeCell ref="C10:C13"/>
    <mergeCell ref="C14:C17"/>
    <mergeCell ref="C18:C21"/>
    <mergeCell ref="F10:F13"/>
    <mergeCell ref="F14:F17"/>
    <mergeCell ref="F18:F21"/>
    <mergeCell ref="G10:G13"/>
    <mergeCell ref="G14:G17"/>
    <mergeCell ref="G18:G21"/>
    <mergeCell ref="H10:H13"/>
    <mergeCell ref="I10:I13"/>
    <mergeCell ref="J10:J13"/>
    <mergeCell ref="H14:H17"/>
    <mergeCell ref="I14:I17"/>
    <mergeCell ref="J14:J17"/>
    <mergeCell ref="H18:H21"/>
    <mergeCell ref="J18:J21"/>
    <mergeCell ref="I18:I21"/>
  </mergeCells>
  <pageMargins left="0.31496062992125984" right="0.11811023622047245" top="0.35433070866141736" bottom="0.35433070866141736" header="0.31496062992125984" footer="0.31496062992125984"/>
  <pageSetup paperSize="9" scale="58" orientation="landscape" horizontalDpi="4294967293" r:id="rId1"/>
  <ignoredErrors>
    <ignoredError sqref="A4:A8 A9 A11:A13" numberStoredAsText="1"/>
    <ignoredError sqref="A14:A17 A19:A21" twoDigitTextYear="1"/>
    <ignoredError sqref="A10 A18" twoDigitTextYear="1" numberStoredAsText="1"/>
  </ignoredError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7"/>
  <sheetViews>
    <sheetView zoomScale="80" zoomScaleNormal="8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30" sqref="G30"/>
    </sheetView>
  </sheetViews>
  <sheetFormatPr defaultRowHeight="15" x14ac:dyDescent="0.25"/>
  <cols>
    <col min="1" max="1" width="7.5703125" style="1" customWidth="1"/>
    <col min="2" max="2" width="26.7109375" style="1" customWidth="1"/>
    <col min="3" max="3" width="10" style="1" customWidth="1"/>
    <col min="4" max="4" width="22.5703125" style="1" customWidth="1"/>
    <col min="5" max="5" width="9.7109375" style="1" customWidth="1"/>
    <col min="6" max="6" width="19.7109375" style="1" customWidth="1"/>
    <col min="7" max="7" width="10.85546875" style="1" customWidth="1"/>
    <col min="8" max="8" width="43.85546875" style="1" customWidth="1"/>
    <col min="9" max="9" width="8.140625" style="1" customWidth="1"/>
    <col min="10" max="10" width="44.85546875" style="1" customWidth="1"/>
    <col min="12" max="12" width="62.5703125" customWidth="1"/>
  </cols>
  <sheetData>
    <row r="1" spans="1:10" ht="60" x14ac:dyDescent="0.25">
      <c r="J1" s="9" t="s">
        <v>344</v>
      </c>
    </row>
    <row r="2" spans="1:10" ht="36.75" customHeight="1" x14ac:dyDescent="0.25">
      <c r="A2" s="276" t="s">
        <v>351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45" x14ac:dyDescent="0.25">
      <c r="A3" s="2" t="s">
        <v>0</v>
      </c>
      <c r="B3" s="33" t="s">
        <v>1</v>
      </c>
      <c r="C3" s="33" t="s">
        <v>2</v>
      </c>
      <c r="D3" s="33" t="s">
        <v>36</v>
      </c>
      <c r="E3" s="33" t="s">
        <v>3</v>
      </c>
      <c r="F3" s="33" t="s">
        <v>4</v>
      </c>
      <c r="G3" s="33" t="s">
        <v>79</v>
      </c>
      <c r="H3" s="33" t="s">
        <v>45</v>
      </c>
      <c r="I3" s="33" t="s">
        <v>6</v>
      </c>
      <c r="J3" s="33" t="s">
        <v>7</v>
      </c>
    </row>
    <row r="4" spans="1:10" ht="21.75" customHeight="1" x14ac:dyDescent="0.25">
      <c r="A4" s="78" t="s">
        <v>124</v>
      </c>
      <c r="B4" s="232" t="s">
        <v>515</v>
      </c>
      <c r="C4" s="311"/>
      <c r="D4" s="233"/>
      <c r="E4" s="30"/>
      <c r="F4" s="70"/>
      <c r="G4" s="70">
        <f>G5+G9+G18</f>
        <v>40</v>
      </c>
      <c r="H4" s="70"/>
      <c r="I4" s="56"/>
      <c r="J4" s="56"/>
    </row>
    <row r="5" spans="1:10" ht="24.75" customHeight="1" x14ac:dyDescent="0.25">
      <c r="A5" s="260" t="s">
        <v>23</v>
      </c>
      <c r="B5" s="244" t="s">
        <v>116</v>
      </c>
      <c r="C5" s="244" t="s">
        <v>9</v>
      </c>
      <c r="D5" s="7" t="s">
        <v>37</v>
      </c>
      <c r="E5" s="7" t="s">
        <v>147</v>
      </c>
      <c r="F5" s="243" t="s">
        <v>16</v>
      </c>
      <c r="G5" s="304">
        <v>10</v>
      </c>
      <c r="H5" s="244" t="s">
        <v>474</v>
      </c>
      <c r="I5" s="307"/>
      <c r="J5" s="286"/>
    </row>
    <row r="6" spans="1:10" ht="33" customHeight="1" x14ac:dyDescent="0.25">
      <c r="A6" s="260"/>
      <c r="B6" s="245"/>
      <c r="C6" s="245"/>
      <c r="D6" s="7" t="s">
        <v>38</v>
      </c>
      <c r="E6" s="7" t="s">
        <v>160</v>
      </c>
      <c r="F6" s="243"/>
      <c r="G6" s="305"/>
      <c r="H6" s="245"/>
      <c r="I6" s="308"/>
      <c r="J6" s="287"/>
    </row>
    <row r="7" spans="1:10" ht="24" customHeight="1" x14ac:dyDescent="0.25">
      <c r="A7" s="260"/>
      <c r="B7" s="245"/>
      <c r="C7" s="245"/>
      <c r="D7" s="7" t="s">
        <v>39</v>
      </c>
      <c r="E7" s="7" t="s">
        <v>161</v>
      </c>
      <c r="F7" s="243"/>
      <c r="G7" s="305"/>
      <c r="H7" s="245"/>
      <c r="I7" s="308"/>
      <c r="J7" s="287"/>
    </row>
    <row r="8" spans="1:10" ht="32.25" customHeight="1" x14ac:dyDescent="0.25">
      <c r="A8" s="260"/>
      <c r="B8" s="246"/>
      <c r="C8" s="246"/>
      <c r="D8" s="7" t="s">
        <v>40</v>
      </c>
      <c r="E8" s="7" t="s">
        <v>120</v>
      </c>
      <c r="F8" s="243"/>
      <c r="G8" s="306"/>
      <c r="H8" s="246"/>
      <c r="I8" s="309"/>
      <c r="J8" s="288"/>
    </row>
    <row r="9" spans="1:10" ht="36.75" customHeight="1" x14ac:dyDescent="0.25">
      <c r="A9" s="202" t="s">
        <v>24</v>
      </c>
      <c r="B9" s="232" t="s">
        <v>129</v>
      </c>
      <c r="C9" s="311"/>
      <c r="D9" s="233"/>
      <c r="E9" s="7"/>
      <c r="F9" s="200"/>
      <c r="G9" s="204">
        <f>G10+G14</f>
        <v>20</v>
      </c>
      <c r="H9" s="201"/>
      <c r="I9" s="205"/>
      <c r="J9" s="203"/>
    </row>
    <row r="10" spans="1:10" ht="32.25" customHeight="1" x14ac:dyDescent="0.25">
      <c r="A10" s="248" t="s">
        <v>46</v>
      </c>
      <c r="B10" s="244" t="s">
        <v>114</v>
      </c>
      <c r="C10" s="244" t="s">
        <v>9</v>
      </c>
      <c r="D10" s="6" t="s">
        <v>37</v>
      </c>
      <c r="E10" s="6" t="s">
        <v>41</v>
      </c>
      <c r="F10" s="243" t="s">
        <v>16</v>
      </c>
      <c r="G10" s="304">
        <v>10</v>
      </c>
      <c r="H10" s="244" t="s">
        <v>238</v>
      </c>
      <c r="I10" s="307"/>
      <c r="J10" s="286"/>
    </row>
    <row r="11" spans="1:10" ht="32.25" customHeight="1" x14ac:dyDescent="0.25">
      <c r="A11" s="249"/>
      <c r="B11" s="245"/>
      <c r="C11" s="245"/>
      <c r="D11" s="6" t="s">
        <v>38</v>
      </c>
      <c r="E11" s="6" t="s">
        <v>42</v>
      </c>
      <c r="F11" s="243"/>
      <c r="G11" s="305"/>
      <c r="H11" s="245"/>
      <c r="I11" s="308"/>
      <c r="J11" s="287"/>
    </row>
    <row r="12" spans="1:10" ht="32.25" customHeight="1" x14ac:dyDescent="0.25">
      <c r="A12" s="249"/>
      <c r="B12" s="245"/>
      <c r="C12" s="245"/>
      <c r="D12" s="6" t="s">
        <v>39</v>
      </c>
      <c r="E12" s="6" t="s">
        <v>43</v>
      </c>
      <c r="F12" s="243"/>
      <c r="G12" s="305"/>
      <c r="H12" s="245"/>
      <c r="I12" s="308"/>
      <c r="J12" s="287"/>
    </row>
    <row r="13" spans="1:10" ht="32.25" customHeight="1" x14ac:dyDescent="0.25">
      <c r="A13" s="250"/>
      <c r="B13" s="246"/>
      <c r="C13" s="246"/>
      <c r="D13" s="6" t="s">
        <v>40</v>
      </c>
      <c r="E13" s="6" t="s">
        <v>132</v>
      </c>
      <c r="F13" s="243"/>
      <c r="G13" s="306"/>
      <c r="H13" s="246"/>
      <c r="I13" s="309"/>
      <c r="J13" s="288"/>
    </row>
    <row r="14" spans="1:10" ht="32.25" customHeight="1" x14ac:dyDescent="0.25">
      <c r="A14" s="248" t="s">
        <v>47</v>
      </c>
      <c r="B14" s="244" t="s">
        <v>113</v>
      </c>
      <c r="C14" s="244" t="s">
        <v>9</v>
      </c>
      <c r="D14" s="6" t="s">
        <v>37</v>
      </c>
      <c r="E14" s="6" t="s">
        <v>41</v>
      </c>
      <c r="F14" s="243" t="s">
        <v>16</v>
      </c>
      <c r="G14" s="304">
        <v>10</v>
      </c>
      <c r="H14" s="244" t="s">
        <v>239</v>
      </c>
      <c r="I14" s="307"/>
      <c r="J14" s="286"/>
    </row>
    <row r="15" spans="1:10" ht="32.25" customHeight="1" x14ac:dyDescent="0.25">
      <c r="A15" s="249"/>
      <c r="B15" s="245"/>
      <c r="C15" s="245"/>
      <c r="D15" s="6" t="s">
        <v>38</v>
      </c>
      <c r="E15" s="6" t="s">
        <v>42</v>
      </c>
      <c r="F15" s="243"/>
      <c r="G15" s="305"/>
      <c r="H15" s="245"/>
      <c r="I15" s="308"/>
      <c r="J15" s="287"/>
    </row>
    <row r="16" spans="1:10" ht="32.25" customHeight="1" x14ac:dyDescent="0.25">
      <c r="A16" s="249"/>
      <c r="B16" s="245"/>
      <c r="C16" s="245"/>
      <c r="D16" s="6" t="s">
        <v>39</v>
      </c>
      <c r="E16" s="6" t="s">
        <v>43</v>
      </c>
      <c r="F16" s="243"/>
      <c r="G16" s="305"/>
      <c r="H16" s="245"/>
      <c r="I16" s="308"/>
      <c r="J16" s="287"/>
    </row>
    <row r="17" spans="1:10" ht="32.25" customHeight="1" x14ac:dyDescent="0.25">
      <c r="A17" s="250"/>
      <c r="B17" s="246"/>
      <c r="C17" s="246"/>
      <c r="D17" s="6" t="s">
        <v>40</v>
      </c>
      <c r="E17" s="6" t="s">
        <v>132</v>
      </c>
      <c r="F17" s="243"/>
      <c r="G17" s="306"/>
      <c r="H17" s="246"/>
      <c r="I17" s="309"/>
      <c r="J17" s="288"/>
    </row>
    <row r="18" spans="1:10" ht="32.25" customHeight="1" x14ac:dyDescent="0.25">
      <c r="A18" s="248" t="s">
        <v>25</v>
      </c>
      <c r="B18" s="244" t="s">
        <v>115</v>
      </c>
      <c r="C18" s="244" t="s">
        <v>9</v>
      </c>
      <c r="D18" s="6" t="s">
        <v>37</v>
      </c>
      <c r="E18" s="6" t="s">
        <v>41</v>
      </c>
      <c r="F18" s="243" t="s">
        <v>16</v>
      </c>
      <c r="G18" s="304">
        <v>10</v>
      </c>
      <c r="H18" s="221" t="s">
        <v>240</v>
      </c>
      <c r="I18" s="307"/>
      <c r="J18" s="286"/>
    </row>
    <row r="19" spans="1:10" ht="32.25" customHeight="1" x14ac:dyDescent="0.25">
      <c r="A19" s="249"/>
      <c r="B19" s="245"/>
      <c r="C19" s="245"/>
      <c r="D19" s="6" t="s">
        <v>38</v>
      </c>
      <c r="E19" s="6" t="s">
        <v>42</v>
      </c>
      <c r="F19" s="243"/>
      <c r="G19" s="305"/>
      <c r="H19" s="222"/>
      <c r="I19" s="308"/>
      <c r="J19" s="287"/>
    </row>
    <row r="20" spans="1:10" ht="32.25" customHeight="1" x14ac:dyDescent="0.25">
      <c r="A20" s="249"/>
      <c r="B20" s="245"/>
      <c r="C20" s="245"/>
      <c r="D20" s="6" t="s">
        <v>39</v>
      </c>
      <c r="E20" s="6" t="s">
        <v>43</v>
      </c>
      <c r="F20" s="243"/>
      <c r="G20" s="305"/>
      <c r="H20" s="222"/>
      <c r="I20" s="308"/>
      <c r="J20" s="287"/>
    </row>
    <row r="21" spans="1:10" ht="32.25" customHeight="1" x14ac:dyDescent="0.25">
      <c r="A21" s="250"/>
      <c r="B21" s="246"/>
      <c r="C21" s="246"/>
      <c r="D21" s="6" t="s">
        <v>40</v>
      </c>
      <c r="E21" s="6" t="s">
        <v>132</v>
      </c>
      <c r="F21" s="243"/>
      <c r="G21" s="306"/>
      <c r="H21" s="223"/>
      <c r="I21" s="309"/>
      <c r="J21" s="288"/>
    </row>
    <row r="22" spans="1:10" ht="90" x14ac:dyDescent="0.25">
      <c r="A22" s="39">
        <v>2</v>
      </c>
      <c r="B22" s="30" t="s">
        <v>117</v>
      </c>
      <c r="C22" s="30" t="s">
        <v>9</v>
      </c>
      <c r="D22" s="30" t="s">
        <v>71</v>
      </c>
      <c r="E22" s="217" t="s">
        <v>120</v>
      </c>
      <c r="F22" s="30" t="s">
        <v>257</v>
      </c>
      <c r="G22" s="39">
        <v>15</v>
      </c>
      <c r="H22" s="30" t="s">
        <v>243</v>
      </c>
      <c r="I22" s="39"/>
      <c r="J22" s="39"/>
    </row>
    <row r="23" spans="1:10" ht="75" x14ac:dyDescent="0.25">
      <c r="A23" s="39">
        <v>3</v>
      </c>
      <c r="B23" s="30" t="s">
        <v>118</v>
      </c>
      <c r="C23" s="30" t="s">
        <v>9</v>
      </c>
      <c r="D23" s="39" t="s">
        <v>71</v>
      </c>
      <c r="E23" s="218" t="s">
        <v>120</v>
      </c>
      <c r="F23" s="30" t="s">
        <v>258</v>
      </c>
      <c r="G23" s="39">
        <v>15</v>
      </c>
      <c r="H23" s="30" t="s">
        <v>244</v>
      </c>
      <c r="I23" s="135"/>
      <c r="J23" s="39"/>
    </row>
    <row r="24" spans="1:10" ht="111.75" customHeight="1" x14ac:dyDescent="0.25">
      <c r="A24" s="304">
        <v>4</v>
      </c>
      <c r="B24" s="244" t="s">
        <v>105</v>
      </c>
      <c r="C24" s="244" t="s">
        <v>9</v>
      </c>
      <c r="D24" s="143" t="s">
        <v>37</v>
      </c>
      <c r="E24" s="143" t="s">
        <v>131</v>
      </c>
      <c r="F24" s="244" t="s">
        <v>258</v>
      </c>
      <c r="G24" s="244">
        <v>15</v>
      </c>
      <c r="H24" s="296" t="s">
        <v>438</v>
      </c>
      <c r="I24" s="221"/>
      <c r="J24" s="221"/>
    </row>
    <row r="25" spans="1:10" x14ac:dyDescent="0.25">
      <c r="A25" s="305"/>
      <c r="B25" s="245"/>
      <c r="C25" s="245"/>
      <c r="D25" s="143" t="s">
        <v>38</v>
      </c>
      <c r="E25" s="143" t="s">
        <v>468</v>
      </c>
      <c r="F25" s="245"/>
      <c r="G25" s="245"/>
      <c r="H25" s="297"/>
      <c r="I25" s="222"/>
      <c r="J25" s="222"/>
    </row>
    <row r="26" spans="1:10" x14ac:dyDescent="0.25">
      <c r="A26" s="305"/>
      <c r="B26" s="245"/>
      <c r="C26" s="245"/>
      <c r="D26" s="143" t="s">
        <v>39</v>
      </c>
      <c r="E26" s="143" t="s">
        <v>467</v>
      </c>
      <c r="F26" s="245"/>
      <c r="G26" s="245"/>
      <c r="H26" s="297"/>
      <c r="I26" s="222"/>
      <c r="J26" s="222"/>
    </row>
    <row r="27" spans="1:10" x14ac:dyDescent="0.25">
      <c r="A27" s="306"/>
      <c r="B27" s="246"/>
      <c r="C27" s="246"/>
      <c r="D27" s="143" t="s">
        <v>40</v>
      </c>
      <c r="E27" s="143" t="s">
        <v>469</v>
      </c>
      <c r="F27" s="246"/>
      <c r="G27" s="246"/>
      <c r="H27" s="298"/>
      <c r="I27" s="223"/>
      <c r="J27" s="223"/>
    </row>
    <row r="28" spans="1:10" ht="60" x14ac:dyDescent="0.25">
      <c r="A28" s="39">
        <v>5</v>
      </c>
      <c r="B28" s="30" t="s">
        <v>54</v>
      </c>
      <c r="C28" s="30" t="s">
        <v>15</v>
      </c>
      <c r="D28" s="39" t="s">
        <v>71</v>
      </c>
      <c r="E28" s="30">
        <v>0</v>
      </c>
      <c r="F28" s="70" t="s">
        <v>16</v>
      </c>
      <c r="G28" s="39">
        <v>15</v>
      </c>
      <c r="H28" s="30" t="s">
        <v>174</v>
      </c>
      <c r="I28" s="24"/>
      <c r="J28" s="24"/>
    </row>
    <row r="29" spans="1:10" x14ac:dyDescent="0.25">
      <c r="A29" s="28"/>
      <c r="B29" s="24" t="s">
        <v>18</v>
      </c>
      <c r="C29" s="24"/>
      <c r="D29" s="24"/>
      <c r="E29" s="24"/>
      <c r="F29" s="24"/>
      <c r="G29" s="24">
        <f>G4++G22+G23+G24+G28</f>
        <v>100</v>
      </c>
      <c r="H29" s="24"/>
      <c r="I29" s="24"/>
      <c r="J29" s="24"/>
    </row>
    <row r="33" spans="9:12" x14ac:dyDescent="0.25">
      <c r="I33"/>
      <c r="J33"/>
      <c r="L33" s="184"/>
    </row>
    <row r="34" spans="9:12" x14ac:dyDescent="0.25">
      <c r="I34"/>
      <c r="J34"/>
    </row>
    <row r="35" spans="9:12" x14ac:dyDescent="0.25">
      <c r="I35"/>
      <c r="J35"/>
    </row>
    <row r="36" spans="9:12" x14ac:dyDescent="0.25">
      <c r="I36"/>
      <c r="J36"/>
    </row>
    <row r="37" spans="9:12" x14ac:dyDescent="0.25">
      <c r="I37"/>
      <c r="J37"/>
    </row>
  </sheetData>
  <mergeCells count="43">
    <mergeCell ref="B9:D9"/>
    <mergeCell ref="H5:H8"/>
    <mergeCell ref="I5:I8"/>
    <mergeCell ref="J5:J8"/>
    <mergeCell ref="A2:J2"/>
    <mergeCell ref="B4:D4"/>
    <mergeCell ref="A5:A8"/>
    <mergeCell ref="B5:B8"/>
    <mergeCell ref="C5:C8"/>
    <mergeCell ref="F5:F8"/>
    <mergeCell ref="G5:G8"/>
    <mergeCell ref="J24:J27"/>
    <mergeCell ref="F24:F27"/>
    <mergeCell ref="G24:G27"/>
    <mergeCell ref="A24:A27"/>
    <mergeCell ref="B24:B27"/>
    <mergeCell ref="C24:C27"/>
    <mergeCell ref="H24:H27"/>
    <mergeCell ref="I24:I27"/>
    <mergeCell ref="H10:H13"/>
    <mergeCell ref="I10:I13"/>
    <mergeCell ref="J10:J13"/>
    <mergeCell ref="A14:A17"/>
    <mergeCell ref="B14:B17"/>
    <mergeCell ref="C14:C17"/>
    <mergeCell ref="F14:F17"/>
    <mergeCell ref="G14:G17"/>
    <mergeCell ref="H14:H17"/>
    <mergeCell ref="I14:I17"/>
    <mergeCell ref="J14:J17"/>
    <mergeCell ref="A10:A13"/>
    <mergeCell ref="B10:B13"/>
    <mergeCell ref="C10:C13"/>
    <mergeCell ref="F10:F13"/>
    <mergeCell ref="G10:G13"/>
    <mergeCell ref="I18:I21"/>
    <mergeCell ref="J18:J21"/>
    <mergeCell ref="A18:A21"/>
    <mergeCell ref="B18:B21"/>
    <mergeCell ref="C18:C21"/>
    <mergeCell ref="F18:F21"/>
    <mergeCell ref="H18:H21"/>
    <mergeCell ref="G18:G21"/>
  </mergeCells>
  <pageMargins left="0.31496062992125984" right="0.31496062992125984" top="0.55118110236220474" bottom="0.74803149606299213" header="0.31496062992125984" footer="0.31496062992125984"/>
  <pageSetup paperSize="9" scale="48" orientation="portrait" horizontalDpi="4294967294" r:id="rId1"/>
  <ignoredErrors>
    <ignoredError sqref="A22 A4:A8" numberStoredAsText="1"/>
  </ignoredError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31"/>
  <sheetViews>
    <sheetView zoomScale="90" zoomScaleNormal="90" workbookViewId="0">
      <pane xSplit="1" ySplit="3" topLeftCell="B4" activePane="bottomRight" state="frozen"/>
      <selection activeCell="B74" activeCellId="2" sqref="Q59 H32:H36 B74"/>
      <selection pane="topRight" activeCell="B74" activeCellId="2" sqref="Q59 H32:H36 B74"/>
      <selection pane="bottomLeft" activeCell="B74" activeCellId="2" sqref="Q59 H32:H36 B74"/>
      <selection pane="bottomRight" activeCell="G32" sqref="G32"/>
    </sheetView>
  </sheetViews>
  <sheetFormatPr defaultRowHeight="15" x14ac:dyDescent="0.25"/>
  <cols>
    <col min="1" max="1" width="4.85546875" style="9" customWidth="1"/>
    <col min="2" max="2" width="26.5703125" style="9" customWidth="1"/>
    <col min="3" max="3" width="10.5703125" style="9" customWidth="1"/>
    <col min="4" max="4" width="23" style="9" customWidth="1"/>
    <col min="5" max="5" width="9.7109375" style="9" bestFit="1" customWidth="1"/>
    <col min="6" max="6" width="17" style="9" customWidth="1"/>
    <col min="7" max="7" width="12" style="9" bestFit="1" customWidth="1"/>
    <col min="8" max="8" width="45.28515625" style="9" customWidth="1"/>
    <col min="9" max="9" width="8.140625" style="9" customWidth="1"/>
    <col min="10" max="10" width="30" style="9" customWidth="1"/>
  </cols>
  <sheetData>
    <row r="1" spans="1:10" ht="75" x14ac:dyDescent="0.25">
      <c r="J1" s="9" t="s">
        <v>345</v>
      </c>
    </row>
    <row r="2" spans="1:10" ht="33.75" customHeight="1" x14ac:dyDescent="0.25">
      <c r="A2" s="276" t="s">
        <v>349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45" x14ac:dyDescent="0.25">
      <c r="A3" s="2" t="s">
        <v>0</v>
      </c>
      <c r="B3" s="32" t="s">
        <v>1</v>
      </c>
      <c r="C3" s="32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0" ht="24" customHeight="1" x14ac:dyDescent="0.25">
      <c r="A4" s="2">
        <v>1</v>
      </c>
      <c r="B4" s="343" t="s">
        <v>8</v>
      </c>
      <c r="C4" s="344"/>
      <c r="D4" s="345"/>
      <c r="E4" s="32">
        <v>100</v>
      </c>
      <c r="F4" s="221" t="s">
        <v>16</v>
      </c>
      <c r="G4" s="32">
        <f>G5+G9+G18</f>
        <v>40</v>
      </c>
      <c r="H4" s="38"/>
      <c r="I4" s="32"/>
      <c r="J4" s="32"/>
    </row>
    <row r="5" spans="1:10" ht="21.75" customHeight="1" x14ac:dyDescent="0.25">
      <c r="A5" s="236" t="s">
        <v>23</v>
      </c>
      <c r="B5" s="221" t="s">
        <v>116</v>
      </c>
      <c r="C5" s="221" t="s">
        <v>9</v>
      </c>
      <c r="D5" s="6" t="s">
        <v>37</v>
      </c>
      <c r="E5" s="7" t="s">
        <v>147</v>
      </c>
      <c r="F5" s="222"/>
      <c r="G5" s="224">
        <v>10</v>
      </c>
      <c r="H5" s="244" t="s">
        <v>474</v>
      </c>
      <c r="I5" s="315"/>
      <c r="J5" s="224"/>
    </row>
    <row r="6" spans="1:10" ht="15.75" customHeight="1" x14ac:dyDescent="0.25">
      <c r="A6" s="237"/>
      <c r="B6" s="222"/>
      <c r="C6" s="222"/>
      <c r="D6" s="6" t="s">
        <v>38</v>
      </c>
      <c r="E6" s="7" t="s">
        <v>160</v>
      </c>
      <c r="F6" s="222"/>
      <c r="G6" s="224"/>
      <c r="H6" s="245"/>
      <c r="I6" s="315"/>
      <c r="J6" s="224"/>
    </row>
    <row r="7" spans="1:10" ht="21" customHeight="1" x14ac:dyDescent="0.25">
      <c r="A7" s="237"/>
      <c r="B7" s="222"/>
      <c r="C7" s="222"/>
      <c r="D7" s="6" t="s">
        <v>39</v>
      </c>
      <c r="E7" s="7" t="s">
        <v>161</v>
      </c>
      <c r="F7" s="222"/>
      <c r="G7" s="224"/>
      <c r="H7" s="245"/>
      <c r="I7" s="315"/>
      <c r="J7" s="224"/>
    </row>
    <row r="8" spans="1:10" ht="16.5" customHeight="1" x14ac:dyDescent="0.25">
      <c r="A8" s="238"/>
      <c r="B8" s="223"/>
      <c r="C8" s="223"/>
      <c r="D8" s="6" t="s">
        <v>40</v>
      </c>
      <c r="E8" s="7" t="s">
        <v>120</v>
      </c>
      <c r="F8" s="222"/>
      <c r="G8" s="224"/>
      <c r="H8" s="246"/>
      <c r="I8" s="315"/>
      <c r="J8" s="224"/>
    </row>
    <row r="9" spans="1:10" ht="39" customHeight="1" x14ac:dyDescent="0.25">
      <c r="A9" s="60" t="s">
        <v>24</v>
      </c>
      <c r="B9" s="343" t="s">
        <v>129</v>
      </c>
      <c r="C9" s="344"/>
      <c r="D9" s="345"/>
      <c r="E9" s="61">
        <v>20</v>
      </c>
      <c r="F9" s="222"/>
      <c r="G9" s="59">
        <f>G10+G14</f>
        <v>20</v>
      </c>
      <c r="H9" s="38"/>
      <c r="I9" s="59"/>
      <c r="J9" s="59"/>
    </row>
    <row r="10" spans="1:10" ht="22.5" customHeight="1" x14ac:dyDescent="0.25">
      <c r="A10" s="236" t="s">
        <v>46</v>
      </c>
      <c r="B10" s="221" t="s">
        <v>114</v>
      </c>
      <c r="C10" s="221" t="s">
        <v>9</v>
      </c>
      <c r="D10" s="6" t="s">
        <v>37</v>
      </c>
      <c r="E10" s="6" t="s">
        <v>41</v>
      </c>
      <c r="F10" s="222"/>
      <c r="G10" s="224">
        <v>10</v>
      </c>
      <c r="H10" s="221" t="s">
        <v>238</v>
      </c>
      <c r="I10" s="315"/>
      <c r="J10" s="224"/>
    </row>
    <row r="11" spans="1:10" ht="21.75" customHeight="1" x14ac:dyDescent="0.25">
      <c r="A11" s="237"/>
      <c r="B11" s="222"/>
      <c r="C11" s="222"/>
      <c r="D11" s="6" t="s">
        <v>38</v>
      </c>
      <c r="E11" s="6" t="s">
        <v>42</v>
      </c>
      <c r="F11" s="222"/>
      <c r="G11" s="224"/>
      <c r="H11" s="222"/>
      <c r="I11" s="315"/>
      <c r="J11" s="224"/>
    </row>
    <row r="12" spans="1:10" ht="25.5" customHeight="1" x14ac:dyDescent="0.25">
      <c r="A12" s="237"/>
      <c r="B12" s="222"/>
      <c r="C12" s="222"/>
      <c r="D12" s="6" t="s">
        <v>39</v>
      </c>
      <c r="E12" s="6" t="s">
        <v>43</v>
      </c>
      <c r="F12" s="222"/>
      <c r="G12" s="224"/>
      <c r="H12" s="222"/>
      <c r="I12" s="315"/>
      <c r="J12" s="224"/>
    </row>
    <row r="13" spans="1:10" ht="20.25" customHeight="1" x14ac:dyDescent="0.25">
      <c r="A13" s="238"/>
      <c r="B13" s="223"/>
      <c r="C13" s="223"/>
      <c r="D13" s="6" t="s">
        <v>40</v>
      </c>
      <c r="E13" s="6" t="s">
        <v>132</v>
      </c>
      <c r="F13" s="222"/>
      <c r="G13" s="224"/>
      <c r="H13" s="223"/>
      <c r="I13" s="315"/>
      <c r="J13" s="224"/>
    </row>
    <row r="14" spans="1:10" ht="20.25" customHeight="1" x14ac:dyDescent="0.25">
      <c r="A14" s="236" t="s">
        <v>47</v>
      </c>
      <c r="B14" s="221" t="s">
        <v>113</v>
      </c>
      <c r="C14" s="221" t="s">
        <v>9</v>
      </c>
      <c r="D14" s="6" t="s">
        <v>37</v>
      </c>
      <c r="E14" s="6" t="s">
        <v>41</v>
      </c>
      <c r="F14" s="222"/>
      <c r="G14" s="224">
        <v>10</v>
      </c>
      <c r="H14" s="221" t="s">
        <v>239</v>
      </c>
      <c r="I14" s="315"/>
      <c r="J14" s="224"/>
    </row>
    <row r="15" spans="1:10" ht="18" customHeight="1" x14ac:dyDescent="0.25">
      <c r="A15" s="237"/>
      <c r="B15" s="222"/>
      <c r="C15" s="222"/>
      <c r="D15" s="6" t="s">
        <v>38</v>
      </c>
      <c r="E15" s="6" t="s">
        <v>42</v>
      </c>
      <c r="F15" s="222"/>
      <c r="G15" s="224"/>
      <c r="H15" s="222"/>
      <c r="I15" s="315"/>
      <c r="J15" s="224"/>
    </row>
    <row r="16" spans="1:10" ht="21.75" customHeight="1" x14ac:dyDescent="0.25">
      <c r="A16" s="237"/>
      <c r="B16" s="222"/>
      <c r="C16" s="222"/>
      <c r="D16" s="6" t="s">
        <v>39</v>
      </c>
      <c r="E16" s="6" t="s">
        <v>43</v>
      </c>
      <c r="F16" s="222"/>
      <c r="G16" s="224"/>
      <c r="H16" s="222"/>
      <c r="I16" s="315"/>
      <c r="J16" s="224"/>
    </row>
    <row r="17" spans="1:10" ht="30.75" customHeight="1" x14ac:dyDescent="0.25">
      <c r="A17" s="238"/>
      <c r="B17" s="223"/>
      <c r="C17" s="223"/>
      <c r="D17" s="6" t="s">
        <v>40</v>
      </c>
      <c r="E17" s="6" t="s">
        <v>132</v>
      </c>
      <c r="F17" s="222"/>
      <c r="G17" s="224"/>
      <c r="H17" s="223"/>
      <c r="I17" s="315"/>
      <c r="J17" s="224"/>
    </row>
    <row r="18" spans="1:10" ht="21" customHeight="1" x14ac:dyDescent="0.25">
      <c r="A18" s="236" t="s">
        <v>25</v>
      </c>
      <c r="B18" s="221" t="s">
        <v>115</v>
      </c>
      <c r="C18" s="221" t="s">
        <v>9</v>
      </c>
      <c r="D18" s="6" t="s">
        <v>37</v>
      </c>
      <c r="E18" s="6" t="s">
        <v>41</v>
      </c>
      <c r="F18" s="222"/>
      <c r="G18" s="221">
        <v>10</v>
      </c>
      <c r="H18" s="221" t="s">
        <v>240</v>
      </c>
      <c r="I18" s="315"/>
      <c r="J18" s="221"/>
    </row>
    <row r="19" spans="1:10" ht="18.75" customHeight="1" x14ac:dyDescent="0.25">
      <c r="A19" s="237"/>
      <c r="B19" s="222"/>
      <c r="C19" s="222"/>
      <c r="D19" s="6" t="s">
        <v>38</v>
      </c>
      <c r="E19" s="6" t="s">
        <v>42</v>
      </c>
      <c r="F19" s="222"/>
      <c r="G19" s="222"/>
      <c r="H19" s="222"/>
      <c r="I19" s="315"/>
      <c r="J19" s="222"/>
    </row>
    <row r="20" spans="1:10" x14ac:dyDescent="0.25">
      <c r="A20" s="237"/>
      <c r="B20" s="222"/>
      <c r="C20" s="222"/>
      <c r="D20" s="6" t="s">
        <v>39</v>
      </c>
      <c r="E20" s="6" t="s">
        <v>43</v>
      </c>
      <c r="F20" s="222"/>
      <c r="G20" s="222"/>
      <c r="H20" s="222"/>
      <c r="I20" s="315"/>
      <c r="J20" s="222"/>
    </row>
    <row r="21" spans="1:10" ht="18.75" customHeight="1" x14ac:dyDescent="0.25">
      <c r="A21" s="238"/>
      <c r="B21" s="223"/>
      <c r="C21" s="223"/>
      <c r="D21" s="6" t="s">
        <v>40</v>
      </c>
      <c r="E21" s="36" t="s">
        <v>132</v>
      </c>
      <c r="F21" s="223"/>
      <c r="G21" s="223"/>
      <c r="H21" s="223"/>
      <c r="I21" s="315"/>
      <c r="J21" s="223"/>
    </row>
    <row r="22" spans="1:10" ht="60.75" customHeight="1" x14ac:dyDescent="0.25">
      <c r="A22" s="35">
        <v>2</v>
      </c>
      <c r="B22" s="35" t="s">
        <v>118</v>
      </c>
      <c r="C22" s="35" t="s">
        <v>9</v>
      </c>
      <c r="D22" s="32" t="s">
        <v>71</v>
      </c>
      <c r="E22" s="32" t="s">
        <v>120</v>
      </c>
      <c r="F22" s="35" t="s">
        <v>263</v>
      </c>
      <c r="G22" s="35">
        <v>10</v>
      </c>
      <c r="H22" s="59" t="s">
        <v>244</v>
      </c>
      <c r="I22" s="133"/>
      <c r="J22" s="32"/>
    </row>
    <row r="23" spans="1:10" ht="72" customHeight="1" x14ac:dyDescent="0.25">
      <c r="A23" s="70">
        <v>3</v>
      </c>
      <c r="B23" s="30" t="s">
        <v>117</v>
      </c>
      <c r="C23" s="30" t="s">
        <v>9</v>
      </c>
      <c r="D23" s="30" t="s">
        <v>71</v>
      </c>
      <c r="E23" s="70" t="s">
        <v>120</v>
      </c>
      <c r="F23" s="70" t="s">
        <v>262</v>
      </c>
      <c r="G23" s="70">
        <v>10</v>
      </c>
      <c r="H23" s="30" t="s">
        <v>243</v>
      </c>
      <c r="I23" s="176"/>
      <c r="J23" s="31"/>
    </row>
    <row r="24" spans="1:10" ht="120.75" customHeight="1" x14ac:dyDescent="0.25">
      <c r="A24" s="244">
        <v>4</v>
      </c>
      <c r="B24" s="244" t="s">
        <v>119</v>
      </c>
      <c r="C24" s="244" t="s">
        <v>9</v>
      </c>
      <c r="D24" s="143" t="s">
        <v>37</v>
      </c>
      <c r="E24" s="143" t="s">
        <v>131</v>
      </c>
      <c r="F24" s="244" t="s">
        <v>262</v>
      </c>
      <c r="G24" s="244">
        <v>10</v>
      </c>
      <c r="H24" s="296" t="s">
        <v>438</v>
      </c>
      <c r="I24" s="244"/>
      <c r="J24" s="244"/>
    </row>
    <row r="25" spans="1:10" x14ac:dyDescent="0.25">
      <c r="A25" s="245"/>
      <c r="B25" s="245"/>
      <c r="C25" s="245"/>
      <c r="D25" s="143" t="s">
        <v>38</v>
      </c>
      <c r="E25" s="143" t="s">
        <v>468</v>
      </c>
      <c r="F25" s="245"/>
      <c r="G25" s="245"/>
      <c r="H25" s="297"/>
      <c r="I25" s="245"/>
      <c r="J25" s="245"/>
    </row>
    <row r="26" spans="1:10" x14ac:dyDescent="0.25">
      <c r="A26" s="245"/>
      <c r="B26" s="245"/>
      <c r="C26" s="245"/>
      <c r="D26" s="143" t="s">
        <v>39</v>
      </c>
      <c r="E26" s="143" t="s">
        <v>467</v>
      </c>
      <c r="F26" s="245"/>
      <c r="G26" s="245"/>
      <c r="H26" s="297"/>
      <c r="I26" s="245"/>
      <c r="J26" s="245"/>
    </row>
    <row r="27" spans="1:10" x14ac:dyDescent="0.25">
      <c r="A27" s="246"/>
      <c r="B27" s="246"/>
      <c r="C27" s="246"/>
      <c r="D27" s="143" t="s">
        <v>40</v>
      </c>
      <c r="E27" s="143" t="s">
        <v>469</v>
      </c>
      <c r="F27" s="246"/>
      <c r="G27" s="246"/>
      <c r="H27" s="298"/>
      <c r="I27" s="246"/>
      <c r="J27" s="246"/>
    </row>
    <row r="28" spans="1:10" ht="72.75" customHeight="1" x14ac:dyDescent="0.25">
      <c r="A28" s="70">
        <v>5</v>
      </c>
      <c r="B28" s="30" t="s">
        <v>106</v>
      </c>
      <c r="C28" s="30" t="s">
        <v>107</v>
      </c>
      <c r="D28" s="30" t="s">
        <v>71</v>
      </c>
      <c r="E28" s="30">
        <v>0</v>
      </c>
      <c r="F28" s="30" t="s">
        <v>262</v>
      </c>
      <c r="G28" s="30">
        <v>10</v>
      </c>
      <c r="H28" s="30" t="s">
        <v>264</v>
      </c>
      <c r="I28" s="33"/>
      <c r="J28" s="33"/>
    </row>
    <row r="29" spans="1:10" ht="72.75" customHeight="1" x14ac:dyDescent="0.25">
      <c r="A29" s="70">
        <v>6</v>
      </c>
      <c r="B29" s="70" t="s">
        <v>225</v>
      </c>
      <c r="C29" s="30" t="s">
        <v>9</v>
      </c>
      <c r="D29" s="30" t="s">
        <v>195</v>
      </c>
      <c r="E29" s="30">
        <v>100</v>
      </c>
      <c r="F29" s="30" t="s">
        <v>262</v>
      </c>
      <c r="G29" s="30">
        <v>10</v>
      </c>
      <c r="H29" s="30" t="s">
        <v>194</v>
      </c>
      <c r="I29" s="59"/>
      <c r="J29" s="59"/>
    </row>
    <row r="30" spans="1:10" ht="76.5" customHeight="1" x14ac:dyDescent="0.25">
      <c r="A30" s="30">
        <v>7</v>
      </c>
      <c r="B30" s="30" t="s">
        <v>54</v>
      </c>
      <c r="C30" s="30" t="s">
        <v>15</v>
      </c>
      <c r="D30" s="39" t="s">
        <v>71</v>
      </c>
      <c r="E30" s="30">
        <v>0</v>
      </c>
      <c r="F30" s="70" t="s">
        <v>16</v>
      </c>
      <c r="G30" s="39">
        <v>10</v>
      </c>
      <c r="H30" s="30" t="s">
        <v>174</v>
      </c>
      <c r="I30" s="24"/>
      <c r="J30" s="24"/>
    </row>
    <row r="31" spans="1:10" x14ac:dyDescent="0.25">
      <c r="A31" s="32"/>
      <c r="B31" s="24" t="s">
        <v>18</v>
      </c>
      <c r="C31" s="24"/>
      <c r="D31" s="34"/>
      <c r="E31" s="24"/>
      <c r="F31" s="24"/>
      <c r="G31" s="24">
        <f>G4+G22+G23+G30+G24+G28+G29</f>
        <v>100</v>
      </c>
      <c r="H31" s="24"/>
      <c r="I31" s="24"/>
      <c r="J31" s="24"/>
    </row>
  </sheetData>
  <mergeCells count="40">
    <mergeCell ref="I10:I13"/>
    <mergeCell ref="J10:J13"/>
    <mergeCell ref="I5:I8"/>
    <mergeCell ref="J5:J8"/>
    <mergeCell ref="F4:F21"/>
    <mergeCell ref="H5:H8"/>
    <mergeCell ref="H10:H13"/>
    <mergeCell ref="H18:H21"/>
    <mergeCell ref="G10:G13"/>
    <mergeCell ref="J18:J21"/>
    <mergeCell ref="I18:I21"/>
    <mergeCell ref="A5:A8"/>
    <mergeCell ref="B5:B8"/>
    <mergeCell ref="C5:C8"/>
    <mergeCell ref="G5:G8"/>
    <mergeCell ref="C10:C13"/>
    <mergeCell ref="A2:J2"/>
    <mergeCell ref="A18:A21"/>
    <mergeCell ref="B18:B21"/>
    <mergeCell ref="C18:C21"/>
    <mergeCell ref="G18:G21"/>
    <mergeCell ref="A14:A17"/>
    <mergeCell ref="B14:B17"/>
    <mergeCell ref="C14:C17"/>
    <mergeCell ref="G14:G17"/>
    <mergeCell ref="I14:I17"/>
    <mergeCell ref="J14:J17"/>
    <mergeCell ref="A10:A13"/>
    <mergeCell ref="B10:B13"/>
    <mergeCell ref="B4:D4"/>
    <mergeCell ref="B9:D9"/>
    <mergeCell ref="H14:H17"/>
    <mergeCell ref="H24:H27"/>
    <mergeCell ref="I24:I27"/>
    <mergeCell ref="J24:J27"/>
    <mergeCell ref="A24:A27"/>
    <mergeCell ref="B24:B27"/>
    <mergeCell ref="C24:C27"/>
    <mergeCell ref="F24:F27"/>
    <mergeCell ref="G24:G27"/>
  </mergeCells>
  <pageMargins left="0.31496062992125984" right="0.31496062992125984" top="0.55118110236220474" bottom="0.74803149606299213" header="0.31496062992125984" footer="0.31496062992125984"/>
  <pageSetup paperSize="9" scale="53" fitToHeight="0" orientation="portrait" horizontalDpi="4294967294" r:id="rId1"/>
  <ignoredErrors>
    <ignoredError sqref="A5:A9 A18:A22" numberStoredAsText="1"/>
    <ignoredError sqref="A11:A13" twoDigitTextYear="1" numberStoredAsText="1"/>
    <ignoredError sqref="A10 A14:A17" twoDigitTextYear="1"/>
  </ignoredError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24"/>
  <sheetViews>
    <sheetView zoomScale="90" zoomScaleNormal="90" workbookViewId="0">
      <selection activeCell="E10" sqref="E10"/>
    </sheetView>
  </sheetViews>
  <sheetFormatPr defaultRowHeight="15" x14ac:dyDescent="0.25"/>
  <cols>
    <col min="1" max="1" width="4.42578125" style="1" customWidth="1"/>
    <col min="2" max="2" width="36.5703125" style="1" customWidth="1"/>
    <col min="3" max="3" width="10.5703125" style="1" bestFit="1" customWidth="1"/>
    <col min="4" max="4" width="20.42578125" style="1" bestFit="1" customWidth="1"/>
    <col min="5" max="5" width="9.7109375" style="1" bestFit="1" customWidth="1"/>
    <col min="6" max="6" width="14" style="1" customWidth="1"/>
    <col min="7" max="7" width="12.42578125" style="1" bestFit="1" customWidth="1"/>
    <col min="8" max="8" width="45.28515625" style="1" customWidth="1"/>
    <col min="9" max="9" width="7.140625" style="1" customWidth="1"/>
    <col min="10" max="10" width="31.140625" style="1" customWidth="1"/>
  </cols>
  <sheetData>
    <row r="1" spans="1:10" ht="75" x14ac:dyDescent="0.25">
      <c r="J1" s="9" t="s">
        <v>346</v>
      </c>
    </row>
    <row r="2" spans="1:10" ht="36.75" customHeight="1" x14ac:dyDescent="0.25">
      <c r="A2" s="276" t="s">
        <v>350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45" x14ac:dyDescent="0.25">
      <c r="A3" s="2" t="s">
        <v>0</v>
      </c>
      <c r="B3" s="31" t="s">
        <v>1</v>
      </c>
      <c r="C3" s="31" t="s">
        <v>2</v>
      </c>
      <c r="D3" s="32" t="s">
        <v>36</v>
      </c>
      <c r="E3" s="32" t="s">
        <v>3</v>
      </c>
      <c r="F3" s="32" t="s">
        <v>4</v>
      </c>
      <c r="G3" s="32" t="s">
        <v>79</v>
      </c>
      <c r="H3" s="32" t="s">
        <v>45</v>
      </c>
      <c r="I3" s="32" t="s">
        <v>6</v>
      </c>
      <c r="J3" s="32" t="s">
        <v>7</v>
      </c>
    </row>
    <row r="4" spans="1:10" ht="90" x14ac:dyDescent="0.25">
      <c r="A4" s="69">
        <v>1</v>
      </c>
      <c r="B4" s="32" t="s">
        <v>130</v>
      </c>
      <c r="C4" s="34" t="s">
        <v>9</v>
      </c>
      <c r="D4" s="34" t="s">
        <v>108</v>
      </c>
      <c r="E4" s="24">
        <v>100</v>
      </c>
      <c r="F4" s="34" t="s">
        <v>109</v>
      </c>
      <c r="G4" s="24">
        <v>30</v>
      </c>
      <c r="H4" s="36" t="s">
        <v>267</v>
      </c>
      <c r="I4" s="24"/>
      <c r="J4" s="24"/>
    </row>
    <row r="5" spans="1:10" ht="120" x14ac:dyDescent="0.25">
      <c r="A5" s="24">
        <v>2</v>
      </c>
      <c r="B5" s="32" t="s">
        <v>265</v>
      </c>
      <c r="C5" s="34" t="s">
        <v>9</v>
      </c>
      <c r="D5" s="34" t="s">
        <v>110</v>
      </c>
      <c r="E5" s="24">
        <v>100</v>
      </c>
      <c r="F5" s="34" t="s">
        <v>109</v>
      </c>
      <c r="G5" s="24">
        <v>40</v>
      </c>
      <c r="H5" s="34" t="s">
        <v>268</v>
      </c>
      <c r="I5" s="24"/>
      <c r="J5" s="24"/>
    </row>
    <row r="6" spans="1:10" ht="75" x14ac:dyDescent="0.25">
      <c r="A6" s="39">
        <v>3</v>
      </c>
      <c r="B6" s="70" t="s">
        <v>225</v>
      </c>
      <c r="C6" s="30" t="s">
        <v>9</v>
      </c>
      <c r="D6" s="30" t="s">
        <v>435</v>
      </c>
      <c r="E6" s="209">
        <v>3</v>
      </c>
      <c r="F6" s="30" t="s">
        <v>266</v>
      </c>
      <c r="G6" s="30">
        <v>20</v>
      </c>
      <c r="H6" s="59" t="s">
        <v>194</v>
      </c>
      <c r="I6" s="39"/>
      <c r="J6" s="39"/>
    </row>
    <row r="7" spans="1:10" ht="75" x14ac:dyDescent="0.25">
      <c r="A7" s="39">
        <v>4</v>
      </c>
      <c r="B7" s="30" t="s">
        <v>502</v>
      </c>
      <c r="C7" s="30" t="s">
        <v>151</v>
      </c>
      <c r="D7" s="30" t="s">
        <v>71</v>
      </c>
      <c r="E7" s="30">
        <v>0</v>
      </c>
      <c r="F7" s="30" t="s">
        <v>16</v>
      </c>
      <c r="G7" s="30">
        <v>10</v>
      </c>
      <c r="H7" s="59" t="s">
        <v>175</v>
      </c>
      <c r="I7" s="24"/>
      <c r="J7" s="24"/>
    </row>
    <row r="8" spans="1:10" ht="15.75" x14ac:dyDescent="0.25">
      <c r="A8" s="319" t="s">
        <v>111</v>
      </c>
      <c r="B8" s="320"/>
      <c r="C8" s="28"/>
      <c r="D8" s="28"/>
      <c r="E8" s="28"/>
      <c r="F8" s="28"/>
      <c r="G8" s="37">
        <f>G7+G6+G5+G4</f>
        <v>100</v>
      </c>
      <c r="H8" s="37"/>
      <c r="I8" s="37"/>
      <c r="J8" s="37"/>
    </row>
    <row r="18" spans="8:10" x14ac:dyDescent="0.25">
      <c r="I18" s="321"/>
      <c r="J18" s="321"/>
    </row>
    <row r="19" spans="8:10" x14ac:dyDescent="0.25">
      <c r="I19" s="321"/>
      <c r="J19" s="321"/>
    </row>
    <row r="20" spans="8:10" x14ac:dyDescent="0.25">
      <c r="I20" s="321"/>
      <c r="J20" s="321"/>
    </row>
    <row r="21" spans="8:10" x14ac:dyDescent="0.25">
      <c r="I21" s="321"/>
      <c r="J21" s="321"/>
    </row>
    <row r="22" spans="8:10" ht="60.75" customHeight="1" x14ac:dyDescent="0.25"/>
    <row r="24" spans="8:10" x14ac:dyDescent="0.25">
      <c r="H24" s="1" t="s">
        <v>438</v>
      </c>
    </row>
  </sheetData>
  <mergeCells count="4">
    <mergeCell ref="A2:J2"/>
    <mergeCell ref="A8:B8"/>
    <mergeCell ref="J18:J21"/>
    <mergeCell ref="I18:I21"/>
  </mergeCells>
  <pageMargins left="0.39370078740157483" right="0.39370078740157483" top="0.39370078740157483" bottom="0" header="0.31496062992125984" footer="0.31496062992125984"/>
  <pageSetup paperSize="9" scale="49" fitToHeight="0" orientation="portrait" horizontalDpi="4294967294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11"/>
  <sheetViews>
    <sheetView zoomScale="87" zoomScaleNormal="87" workbookViewId="0">
      <selection activeCell="L6" sqref="L6"/>
    </sheetView>
  </sheetViews>
  <sheetFormatPr defaultRowHeight="15" x14ac:dyDescent="0.25"/>
  <cols>
    <col min="1" max="1" width="6.5703125" bestFit="1" customWidth="1"/>
    <col min="2" max="2" width="29.140625" customWidth="1"/>
    <col min="3" max="3" width="18.5703125" bestFit="1" customWidth="1"/>
    <col min="4" max="4" width="16.7109375" customWidth="1"/>
    <col min="5" max="5" width="12.7109375" customWidth="1"/>
    <col min="6" max="6" width="15.140625" customWidth="1"/>
    <col min="7" max="7" width="11.28515625" customWidth="1"/>
    <col min="8" max="8" width="32.85546875" customWidth="1"/>
    <col min="10" max="10" width="29.140625" customWidth="1"/>
  </cols>
  <sheetData>
    <row r="1" spans="1:10" ht="76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9" t="s">
        <v>347</v>
      </c>
    </row>
    <row r="2" spans="1:10" ht="29.25" customHeight="1" x14ac:dyDescent="0.25">
      <c r="A2" s="276" t="s">
        <v>445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45" x14ac:dyDescent="0.25">
      <c r="A3" s="140" t="s">
        <v>0</v>
      </c>
      <c r="B3" s="137" t="s">
        <v>1</v>
      </c>
      <c r="C3" s="137" t="s">
        <v>2</v>
      </c>
      <c r="D3" s="138" t="s">
        <v>36</v>
      </c>
      <c r="E3" s="138" t="s">
        <v>3</v>
      </c>
      <c r="F3" s="138" t="s">
        <v>4</v>
      </c>
      <c r="G3" s="138" t="s">
        <v>79</v>
      </c>
      <c r="H3" s="138" t="s">
        <v>45</v>
      </c>
      <c r="I3" s="138" t="s">
        <v>6</v>
      </c>
      <c r="J3" s="138" t="s">
        <v>7</v>
      </c>
    </row>
    <row r="4" spans="1:10" ht="120" x14ac:dyDescent="0.25">
      <c r="A4" s="69">
        <v>1</v>
      </c>
      <c r="B4" s="138" t="s">
        <v>453</v>
      </c>
      <c r="C4" s="139" t="s">
        <v>151</v>
      </c>
      <c r="D4" s="138" t="s">
        <v>71</v>
      </c>
      <c r="E4" s="138">
        <v>2</v>
      </c>
      <c r="F4" s="138" t="s">
        <v>446</v>
      </c>
      <c r="G4" s="24">
        <v>10</v>
      </c>
      <c r="H4" s="138" t="s">
        <v>454</v>
      </c>
      <c r="I4" s="24"/>
      <c r="J4" s="24"/>
    </row>
    <row r="5" spans="1:10" ht="120" x14ac:dyDescent="0.25">
      <c r="A5" s="24">
        <v>2</v>
      </c>
      <c r="B5" s="139" t="s">
        <v>225</v>
      </c>
      <c r="C5" s="139" t="s">
        <v>151</v>
      </c>
      <c r="D5" s="139" t="s">
        <v>435</v>
      </c>
      <c r="E5" s="138">
        <v>8</v>
      </c>
      <c r="F5" s="138" t="s">
        <v>446</v>
      </c>
      <c r="G5" s="24">
        <v>15</v>
      </c>
      <c r="H5" s="138" t="s">
        <v>455</v>
      </c>
      <c r="I5" s="24"/>
      <c r="J5" s="24"/>
    </row>
    <row r="6" spans="1:10" ht="120" x14ac:dyDescent="0.25">
      <c r="A6" s="39">
        <v>3</v>
      </c>
      <c r="B6" s="139" t="s">
        <v>452</v>
      </c>
      <c r="C6" s="139" t="s">
        <v>151</v>
      </c>
      <c r="D6" s="139" t="s">
        <v>71</v>
      </c>
      <c r="E6" s="139">
        <v>4</v>
      </c>
      <c r="F6" s="138" t="s">
        <v>446</v>
      </c>
      <c r="G6" s="24">
        <v>15</v>
      </c>
      <c r="H6" s="139" t="s">
        <v>456</v>
      </c>
      <c r="I6" s="24"/>
      <c r="J6" s="24"/>
    </row>
    <row r="7" spans="1:10" ht="120" x14ac:dyDescent="0.25">
      <c r="A7" s="39">
        <v>4</v>
      </c>
      <c r="B7" s="139" t="s">
        <v>447</v>
      </c>
      <c r="C7" s="139" t="s">
        <v>151</v>
      </c>
      <c r="D7" s="139" t="s">
        <v>71</v>
      </c>
      <c r="E7" s="139">
        <v>4</v>
      </c>
      <c r="F7" s="138" t="s">
        <v>446</v>
      </c>
      <c r="G7" s="24">
        <v>15</v>
      </c>
      <c r="H7" s="139" t="s">
        <v>457</v>
      </c>
      <c r="I7" s="24"/>
      <c r="J7" s="24"/>
    </row>
    <row r="8" spans="1:10" ht="120" x14ac:dyDescent="0.25">
      <c r="A8" s="39">
        <v>5</v>
      </c>
      <c r="B8" s="141" t="s">
        <v>448</v>
      </c>
      <c r="C8" s="139" t="s">
        <v>151</v>
      </c>
      <c r="D8" s="139" t="s">
        <v>71</v>
      </c>
      <c r="E8" s="139">
        <v>1</v>
      </c>
      <c r="F8" s="138" t="s">
        <v>446</v>
      </c>
      <c r="G8" s="24">
        <v>15</v>
      </c>
      <c r="H8" s="143" t="s">
        <v>458</v>
      </c>
      <c r="I8" s="24"/>
      <c r="J8" s="24"/>
    </row>
    <row r="9" spans="1:10" ht="75" x14ac:dyDescent="0.25">
      <c r="A9" s="39">
        <v>6</v>
      </c>
      <c r="B9" s="141" t="s">
        <v>449</v>
      </c>
      <c r="C9" s="139" t="s">
        <v>151</v>
      </c>
      <c r="D9" s="139" t="s">
        <v>71</v>
      </c>
      <c r="E9" s="139">
        <v>1</v>
      </c>
      <c r="F9" s="138" t="s">
        <v>446</v>
      </c>
      <c r="G9" s="24">
        <v>15</v>
      </c>
      <c r="H9" s="143" t="s">
        <v>459</v>
      </c>
      <c r="I9" s="24"/>
      <c r="J9" s="24"/>
    </row>
    <row r="10" spans="1:10" ht="120" x14ac:dyDescent="0.25">
      <c r="A10" s="218">
        <v>7</v>
      </c>
      <c r="B10" s="217" t="s">
        <v>523</v>
      </c>
      <c r="C10" s="217" t="s">
        <v>151</v>
      </c>
      <c r="D10" s="217" t="s">
        <v>71</v>
      </c>
      <c r="E10" s="217">
        <v>1</v>
      </c>
      <c r="F10" s="216" t="s">
        <v>446</v>
      </c>
      <c r="G10" s="24">
        <v>15</v>
      </c>
      <c r="H10" s="217" t="s">
        <v>524</v>
      </c>
      <c r="I10" s="24"/>
      <c r="J10" s="24"/>
    </row>
    <row r="11" spans="1:10" ht="15.75" x14ac:dyDescent="0.25">
      <c r="A11" s="319" t="s">
        <v>111</v>
      </c>
      <c r="B11" s="320"/>
      <c r="C11" s="28"/>
      <c r="D11" s="28"/>
      <c r="E11" s="28"/>
      <c r="F11" s="28"/>
      <c r="G11" s="37">
        <f>G4+G5+G6+G7+G8+G9+G10</f>
        <v>100</v>
      </c>
      <c r="H11" s="37"/>
      <c r="I11" s="37"/>
      <c r="J11" s="37"/>
    </row>
  </sheetData>
  <mergeCells count="2">
    <mergeCell ref="A2:J2"/>
    <mergeCell ref="A11:B11"/>
  </mergeCells>
  <pageMargins left="0.31496062992125984" right="0.31496062992125984" top="0.35433070866141736" bottom="0.74803149606299213" header="0.31496062992125984" footer="0.31496062992125984"/>
  <pageSetup paperSize="9" scale="54" orientation="portrait" horizontalDpi="4294967293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42"/>
  <sheetViews>
    <sheetView zoomScale="86" zoomScaleNormal="86" workbookViewId="0">
      <selection activeCell="N33" sqref="N33"/>
    </sheetView>
  </sheetViews>
  <sheetFormatPr defaultRowHeight="15" x14ac:dyDescent="0.25"/>
  <cols>
    <col min="1" max="1" width="6.140625" bestFit="1" customWidth="1"/>
    <col min="2" max="2" width="32" customWidth="1"/>
    <col min="3" max="3" width="10.42578125" customWidth="1"/>
    <col min="4" max="4" width="23.28515625" customWidth="1"/>
    <col min="6" max="6" width="11.28515625" customWidth="1"/>
    <col min="7" max="7" width="11.5703125" customWidth="1"/>
    <col min="8" max="8" width="40.5703125" customWidth="1"/>
    <col min="9" max="9" width="8" customWidth="1"/>
    <col min="10" max="10" width="40.85546875" customWidth="1"/>
  </cols>
  <sheetData>
    <row r="1" spans="1:10" ht="60" x14ac:dyDescent="0.25">
      <c r="A1" s="29"/>
      <c r="B1" s="13"/>
      <c r="C1" s="13"/>
      <c r="D1" s="13"/>
      <c r="E1" s="13"/>
      <c r="F1" s="13"/>
      <c r="G1" s="13"/>
      <c r="H1" s="13"/>
      <c r="I1" s="13"/>
      <c r="J1" s="9" t="s">
        <v>348</v>
      </c>
    </row>
    <row r="2" spans="1:10" ht="33" customHeight="1" x14ac:dyDescent="0.25">
      <c r="A2" s="231" t="s">
        <v>493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5" x14ac:dyDescent="0.25">
      <c r="A3" s="190" t="s">
        <v>0</v>
      </c>
      <c r="B3" s="186" t="s">
        <v>1</v>
      </c>
      <c r="C3" s="186" t="s">
        <v>2</v>
      </c>
      <c r="D3" s="186" t="s">
        <v>36</v>
      </c>
      <c r="E3" s="186" t="s">
        <v>3</v>
      </c>
      <c r="F3" s="186" t="s">
        <v>4</v>
      </c>
      <c r="G3" s="186" t="s">
        <v>5</v>
      </c>
      <c r="H3" s="6" t="s">
        <v>45</v>
      </c>
      <c r="I3" s="186" t="s">
        <v>6</v>
      </c>
      <c r="J3" s="186" t="s">
        <v>7</v>
      </c>
    </row>
    <row r="4" spans="1:10" ht="35.25" customHeight="1" x14ac:dyDescent="0.25">
      <c r="A4" s="192">
        <v>1</v>
      </c>
      <c r="B4" s="232" t="s">
        <v>8</v>
      </c>
      <c r="C4" s="233"/>
      <c r="D4" s="188"/>
      <c r="E4" s="188">
        <v>100</v>
      </c>
      <c r="F4" s="77"/>
      <c r="G4" s="188">
        <f>G5+G14</f>
        <v>40</v>
      </c>
      <c r="H4" s="14"/>
      <c r="I4" s="186"/>
      <c r="J4" s="186"/>
    </row>
    <row r="5" spans="1:10" x14ac:dyDescent="0.25">
      <c r="A5" s="187" t="s">
        <v>23</v>
      </c>
      <c r="B5" s="234" t="s">
        <v>156</v>
      </c>
      <c r="C5" s="235"/>
      <c r="D5" s="186"/>
      <c r="E5" s="186"/>
      <c r="F5" s="221" t="s">
        <v>21</v>
      </c>
      <c r="G5" s="189">
        <f>G6+G10</f>
        <v>20</v>
      </c>
      <c r="H5" s="14"/>
      <c r="I5" s="186"/>
      <c r="J5" s="186"/>
    </row>
    <row r="6" spans="1:10" x14ac:dyDescent="0.25">
      <c r="A6" s="236" t="s">
        <v>74</v>
      </c>
      <c r="B6" s="224" t="s">
        <v>137</v>
      </c>
      <c r="C6" s="224" t="s">
        <v>9</v>
      </c>
      <c r="D6" s="6" t="s">
        <v>37</v>
      </c>
      <c r="E6" s="6">
        <v>30</v>
      </c>
      <c r="F6" s="222"/>
      <c r="G6" s="224">
        <v>10</v>
      </c>
      <c r="H6" s="224" t="s">
        <v>478</v>
      </c>
      <c r="I6" s="225"/>
      <c r="J6" s="221"/>
    </row>
    <row r="7" spans="1:10" x14ac:dyDescent="0.25">
      <c r="A7" s="237"/>
      <c r="B7" s="224"/>
      <c r="C7" s="224"/>
      <c r="D7" s="6" t="s">
        <v>38</v>
      </c>
      <c r="E7" s="6">
        <v>55</v>
      </c>
      <c r="F7" s="222"/>
      <c r="G7" s="224"/>
      <c r="H7" s="224"/>
      <c r="I7" s="226"/>
      <c r="J7" s="222"/>
    </row>
    <row r="8" spans="1:10" x14ac:dyDescent="0.25">
      <c r="A8" s="237"/>
      <c r="B8" s="224"/>
      <c r="C8" s="224"/>
      <c r="D8" s="6" t="s">
        <v>39</v>
      </c>
      <c r="E8" s="6">
        <v>80</v>
      </c>
      <c r="F8" s="222"/>
      <c r="G8" s="224"/>
      <c r="H8" s="224"/>
      <c r="I8" s="226"/>
      <c r="J8" s="222"/>
    </row>
    <row r="9" spans="1:10" ht="44.25" customHeight="1" x14ac:dyDescent="0.25">
      <c r="A9" s="238"/>
      <c r="B9" s="224"/>
      <c r="C9" s="224"/>
      <c r="D9" s="6" t="s">
        <v>40</v>
      </c>
      <c r="E9" s="6">
        <v>100</v>
      </c>
      <c r="F9" s="222"/>
      <c r="G9" s="224"/>
      <c r="H9" s="224"/>
      <c r="I9" s="227"/>
      <c r="J9" s="223"/>
    </row>
    <row r="10" spans="1:10" ht="30" x14ac:dyDescent="0.25">
      <c r="A10" s="236" t="s">
        <v>75</v>
      </c>
      <c r="B10" s="224" t="s">
        <v>136</v>
      </c>
      <c r="C10" s="224" t="s">
        <v>9</v>
      </c>
      <c r="D10" s="6" t="s">
        <v>37</v>
      </c>
      <c r="E10" s="6">
        <v>30</v>
      </c>
      <c r="F10" s="222"/>
      <c r="G10" s="224">
        <v>10</v>
      </c>
      <c r="H10" s="224" t="s">
        <v>157</v>
      </c>
      <c r="I10" s="225"/>
      <c r="J10" s="221"/>
    </row>
    <row r="11" spans="1:10" ht="30" x14ac:dyDescent="0.25">
      <c r="A11" s="237"/>
      <c r="B11" s="224"/>
      <c r="C11" s="224"/>
      <c r="D11" s="6" t="s">
        <v>38</v>
      </c>
      <c r="E11" s="6">
        <v>55</v>
      </c>
      <c r="F11" s="222"/>
      <c r="G11" s="224"/>
      <c r="H11" s="224"/>
      <c r="I11" s="226"/>
      <c r="J11" s="222"/>
    </row>
    <row r="12" spans="1:10" ht="30" x14ac:dyDescent="0.25">
      <c r="A12" s="237"/>
      <c r="B12" s="224"/>
      <c r="C12" s="224"/>
      <c r="D12" s="6" t="s">
        <v>39</v>
      </c>
      <c r="E12" s="6">
        <v>80</v>
      </c>
      <c r="F12" s="222"/>
      <c r="G12" s="224"/>
      <c r="H12" s="224"/>
      <c r="I12" s="226"/>
      <c r="J12" s="222"/>
    </row>
    <row r="13" spans="1:10" x14ac:dyDescent="0.25">
      <c r="A13" s="238"/>
      <c r="B13" s="224"/>
      <c r="C13" s="224"/>
      <c r="D13" s="6" t="s">
        <v>40</v>
      </c>
      <c r="E13" s="6">
        <v>100</v>
      </c>
      <c r="F13" s="222"/>
      <c r="G13" s="224"/>
      <c r="H13" s="224"/>
      <c r="I13" s="227"/>
      <c r="J13" s="223"/>
    </row>
    <row r="14" spans="1:10" x14ac:dyDescent="0.25">
      <c r="A14" s="187" t="s">
        <v>24</v>
      </c>
      <c r="B14" s="239" t="s">
        <v>139</v>
      </c>
      <c r="C14" s="240"/>
      <c r="D14" s="6"/>
      <c r="E14" s="6"/>
      <c r="F14" s="222"/>
      <c r="G14" s="188">
        <f>G15+G19+G23</f>
        <v>20</v>
      </c>
      <c r="H14" s="14"/>
      <c r="I14" s="14"/>
      <c r="J14" s="14"/>
    </row>
    <row r="15" spans="1:10" ht="30" x14ac:dyDescent="0.25">
      <c r="A15" s="236" t="s">
        <v>46</v>
      </c>
      <c r="B15" s="221" t="s">
        <v>138</v>
      </c>
      <c r="C15" s="221" t="s">
        <v>9</v>
      </c>
      <c r="D15" s="6" t="s">
        <v>37</v>
      </c>
      <c r="E15" s="6" t="s">
        <v>158</v>
      </c>
      <c r="F15" s="222"/>
      <c r="G15" s="221">
        <v>10</v>
      </c>
      <c r="H15" s="224" t="s">
        <v>479</v>
      </c>
      <c r="I15" s="228"/>
      <c r="J15" s="221"/>
    </row>
    <row r="16" spans="1:10" ht="30" x14ac:dyDescent="0.25">
      <c r="A16" s="237"/>
      <c r="B16" s="222"/>
      <c r="C16" s="222"/>
      <c r="D16" s="6" t="s">
        <v>38</v>
      </c>
      <c r="E16" s="6" t="s">
        <v>42</v>
      </c>
      <c r="F16" s="222"/>
      <c r="G16" s="222"/>
      <c r="H16" s="224"/>
      <c r="I16" s="229"/>
      <c r="J16" s="222"/>
    </row>
    <row r="17" spans="1:10" ht="30" x14ac:dyDescent="0.25">
      <c r="A17" s="237"/>
      <c r="B17" s="222"/>
      <c r="C17" s="222"/>
      <c r="D17" s="6" t="s">
        <v>39</v>
      </c>
      <c r="E17" s="6" t="s">
        <v>159</v>
      </c>
      <c r="F17" s="222"/>
      <c r="G17" s="222"/>
      <c r="H17" s="224"/>
      <c r="I17" s="229"/>
      <c r="J17" s="222"/>
    </row>
    <row r="18" spans="1:10" x14ac:dyDescent="0.25">
      <c r="A18" s="238"/>
      <c r="B18" s="223"/>
      <c r="C18" s="223"/>
      <c r="D18" s="6" t="s">
        <v>40</v>
      </c>
      <c r="E18" s="6" t="s">
        <v>120</v>
      </c>
      <c r="F18" s="222"/>
      <c r="G18" s="223"/>
      <c r="H18" s="224"/>
      <c r="I18" s="230"/>
      <c r="J18" s="223"/>
    </row>
    <row r="19" spans="1:10" ht="30" x14ac:dyDescent="0.25">
      <c r="A19" s="236" t="s">
        <v>47</v>
      </c>
      <c r="B19" s="221" t="s">
        <v>19</v>
      </c>
      <c r="C19" s="221" t="s">
        <v>9</v>
      </c>
      <c r="D19" s="6" t="s">
        <v>37</v>
      </c>
      <c r="E19" s="6" t="s">
        <v>147</v>
      </c>
      <c r="F19" s="222"/>
      <c r="G19" s="221">
        <v>5</v>
      </c>
      <c r="H19" s="224" t="s">
        <v>401</v>
      </c>
      <c r="I19" s="225"/>
      <c r="J19" s="221"/>
    </row>
    <row r="20" spans="1:10" ht="30" x14ac:dyDescent="0.25">
      <c r="A20" s="237"/>
      <c r="B20" s="222"/>
      <c r="C20" s="222"/>
      <c r="D20" s="6" t="s">
        <v>38</v>
      </c>
      <c r="E20" s="6" t="s">
        <v>160</v>
      </c>
      <c r="F20" s="222"/>
      <c r="G20" s="222"/>
      <c r="H20" s="224"/>
      <c r="I20" s="226"/>
      <c r="J20" s="222"/>
    </row>
    <row r="21" spans="1:10" ht="30" x14ac:dyDescent="0.25">
      <c r="A21" s="237"/>
      <c r="B21" s="222"/>
      <c r="C21" s="222"/>
      <c r="D21" s="6" t="s">
        <v>39</v>
      </c>
      <c r="E21" s="6" t="s">
        <v>161</v>
      </c>
      <c r="F21" s="222"/>
      <c r="G21" s="222"/>
      <c r="H21" s="224"/>
      <c r="I21" s="226"/>
      <c r="J21" s="222"/>
    </row>
    <row r="22" spans="1:10" ht="30.75" customHeight="1" x14ac:dyDescent="0.25">
      <c r="A22" s="238"/>
      <c r="B22" s="223"/>
      <c r="C22" s="223"/>
      <c r="D22" s="6" t="s">
        <v>40</v>
      </c>
      <c r="E22" s="6" t="s">
        <v>120</v>
      </c>
      <c r="F22" s="222"/>
      <c r="G22" s="223"/>
      <c r="H22" s="224"/>
      <c r="I22" s="227"/>
      <c r="J22" s="223"/>
    </row>
    <row r="23" spans="1:10" ht="30" x14ac:dyDescent="0.25">
      <c r="A23" s="236" t="s">
        <v>48</v>
      </c>
      <c r="B23" s="221" t="s">
        <v>20</v>
      </c>
      <c r="C23" s="221" t="s">
        <v>9</v>
      </c>
      <c r="D23" s="6" t="s">
        <v>37</v>
      </c>
      <c r="E23" s="6" t="s">
        <v>147</v>
      </c>
      <c r="F23" s="222"/>
      <c r="G23" s="224">
        <v>5</v>
      </c>
      <c r="H23" s="224" t="s">
        <v>402</v>
      </c>
      <c r="I23" s="225"/>
      <c r="J23" s="221"/>
    </row>
    <row r="24" spans="1:10" ht="30" x14ac:dyDescent="0.25">
      <c r="A24" s="237"/>
      <c r="B24" s="222"/>
      <c r="C24" s="222"/>
      <c r="D24" s="6" t="s">
        <v>38</v>
      </c>
      <c r="E24" s="6" t="s">
        <v>160</v>
      </c>
      <c r="F24" s="222"/>
      <c r="G24" s="224"/>
      <c r="H24" s="224"/>
      <c r="I24" s="226"/>
      <c r="J24" s="222"/>
    </row>
    <row r="25" spans="1:10" ht="30" x14ac:dyDescent="0.25">
      <c r="A25" s="237"/>
      <c r="B25" s="222"/>
      <c r="C25" s="222"/>
      <c r="D25" s="6" t="s">
        <v>39</v>
      </c>
      <c r="E25" s="6" t="s">
        <v>161</v>
      </c>
      <c r="F25" s="222"/>
      <c r="G25" s="224"/>
      <c r="H25" s="224"/>
      <c r="I25" s="226"/>
      <c r="J25" s="222"/>
    </row>
    <row r="26" spans="1:10" ht="47.25" customHeight="1" x14ac:dyDescent="0.25">
      <c r="A26" s="238"/>
      <c r="B26" s="223"/>
      <c r="C26" s="223"/>
      <c r="D26" s="6" t="s">
        <v>40</v>
      </c>
      <c r="E26" s="6" t="s">
        <v>120</v>
      </c>
      <c r="F26" s="222"/>
      <c r="G26" s="224"/>
      <c r="H26" s="224"/>
      <c r="I26" s="227"/>
      <c r="J26" s="223"/>
    </row>
    <row r="27" spans="1:10" ht="132" customHeight="1" x14ac:dyDescent="0.25">
      <c r="A27" s="192" t="s">
        <v>27</v>
      </c>
      <c r="B27" s="188" t="s">
        <v>10</v>
      </c>
      <c r="C27" s="188" t="s">
        <v>9</v>
      </c>
      <c r="D27" s="188" t="s">
        <v>71</v>
      </c>
      <c r="E27" s="188" t="s">
        <v>147</v>
      </c>
      <c r="F27" s="188" t="s">
        <v>22</v>
      </c>
      <c r="G27" s="188">
        <v>10</v>
      </c>
      <c r="H27" s="9" t="s">
        <v>403</v>
      </c>
      <c r="I27" s="186"/>
      <c r="J27" s="186"/>
    </row>
    <row r="28" spans="1:10" ht="132" customHeight="1" x14ac:dyDescent="0.25">
      <c r="A28" s="192" t="s">
        <v>28</v>
      </c>
      <c r="B28" s="188" t="s">
        <v>12</v>
      </c>
      <c r="C28" s="188" t="s">
        <v>163</v>
      </c>
      <c r="D28" s="188" t="s">
        <v>110</v>
      </c>
      <c r="E28" s="188" t="s">
        <v>282</v>
      </c>
      <c r="F28" s="188" t="s">
        <v>11</v>
      </c>
      <c r="G28" s="188">
        <v>10</v>
      </c>
      <c r="H28" s="186" t="s">
        <v>404</v>
      </c>
      <c r="I28" s="186"/>
      <c r="J28" s="186"/>
    </row>
    <row r="29" spans="1:10" ht="45" x14ac:dyDescent="0.25">
      <c r="A29" s="191" t="s">
        <v>29</v>
      </c>
      <c r="B29" s="189" t="s">
        <v>494</v>
      </c>
      <c r="C29" s="189" t="s">
        <v>13</v>
      </c>
      <c r="D29" s="7" t="s">
        <v>148</v>
      </c>
      <c r="E29" s="7"/>
      <c r="F29" s="77"/>
      <c r="G29" s="189">
        <f>G30+G34</f>
        <v>20</v>
      </c>
      <c r="H29" s="38"/>
      <c r="I29" s="14"/>
      <c r="J29" s="14"/>
    </row>
    <row r="30" spans="1:10" ht="18" customHeight="1" x14ac:dyDescent="0.25">
      <c r="A30" s="236" t="s">
        <v>30</v>
      </c>
      <c r="B30" s="244" t="s">
        <v>503</v>
      </c>
      <c r="C30" s="221" t="s">
        <v>13</v>
      </c>
      <c r="D30" s="6" t="s">
        <v>37</v>
      </c>
      <c r="E30" s="7" t="s">
        <v>152</v>
      </c>
      <c r="F30" s="244" t="s">
        <v>16</v>
      </c>
      <c r="G30" s="221">
        <v>10</v>
      </c>
      <c r="H30" s="224" t="s">
        <v>525</v>
      </c>
      <c r="I30" s="221"/>
      <c r="J30" s="221"/>
    </row>
    <row r="31" spans="1:10" ht="24.75" customHeight="1" x14ac:dyDescent="0.25">
      <c r="A31" s="237"/>
      <c r="B31" s="245"/>
      <c r="C31" s="222"/>
      <c r="D31" s="6" t="s">
        <v>38</v>
      </c>
      <c r="E31" s="7" t="s">
        <v>153</v>
      </c>
      <c r="F31" s="245"/>
      <c r="G31" s="222"/>
      <c r="H31" s="224"/>
      <c r="I31" s="222"/>
      <c r="J31" s="222"/>
    </row>
    <row r="32" spans="1:10" ht="26.25" customHeight="1" x14ac:dyDescent="0.25">
      <c r="A32" s="237"/>
      <c r="B32" s="245"/>
      <c r="C32" s="222"/>
      <c r="D32" s="6" t="s">
        <v>39</v>
      </c>
      <c r="E32" s="7" t="s">
        <v>154</v>
      </c>
      <c r="F32" s="245"/>
      <c r="G32" s="222"/>
      <c r="H32" s="224"/>
      <c r="I32" s="222"/>
      <c r="J32" s="222"/>
    </row>
    <row r="33" spans="1:10" ht="84.75" customHeight="1" x14ac:dyDescent="0.25">
      <c r="A33" s="238"/>
      <c r="B33" s="246"/>
      <c r="C33" s="223"/>
      <c r="D33" s="6" t="s">
        <v>40</v>
      </c>
      <c r="E33" s="7" t="s">
        <v>155</v>
      </c>
      <c r="F33" s="245"/>
      <c r="G33" s="223"/>
      <c r="H33" s="224"/>
      <c r="I33" s="223"/>
      <c r="J33" s="223"/>
    </row>
    <row r="34" spans="1:10" x14ac:dyDescent="0.25">
      <c r="A34" s="236" t="s">
        <v>31</v>
      </c>
      <c r="B34" s="244" t="s">
        <v>510</v>
      </c>
      <c r="C34" s="221" t="s">
        <v>13</v>
      </c>
      <c r="D34" s="6" t="s">
        <v>37</v>
      </c>
      <c r="E34" s="7" t="s">
        <v>187</v>
      </c>
      <c r="F34" s="245"/>
      <c r="G34" s="221">
        <v>10</v>
      </c>
      <c r="H34" s="221" t="s">
        <v>526</v>
      </c>
      <c r="I34" s="244"/>
      <c r="J34" s="244"/>
    </row>
    <row r="35" spans="1:10" ht="22.5" customHeight="1" x14ac:dyDescent="0.25">
      <c r="A35" s="237"/>
      <c r="B35" s="245"/>
      <c r="C35" s="222"/>
      <c r="D35" s="6" t="s">
        <v>38</v>
      </c>
      <c r="E35" s="7" t="s">
        <v>188</v>
      </c>
      <c r="F35" s="245"/>
      <c r="G35" s="222"/>
      <c r="H35" s="222"/>
      <c r="I35" s="245"/>
      <c r="J35" s="245"/>
    </row>
    <row r="36" spans="1:10" ht="21" customHeight="1" x14ac:dyDescent="0.25">
      <c r="A36" s="237"/>
      <c r="B36" s="245"/>
      <c r="C36" s="222"/>
      <c r="D36" s="6" t="s">
        <v>39</v>
      </c>
      <c r="E36" s="7" t="s">
        <v>189</v>
      </c>
      <c r="F36" s="245"/>
      <c r="G36" s="222"/>
      <c r="H36" s="222"/>
      <c r="I36" s="245"/>
      <c r="J36" s="245"/>
    </row>
    <row r="37" spans="1:10" ht="91.5" customHeight="1" x14ac:dyDescent="0.25">
      <c r="A37" s="238"/>
      <c r="B37" s="246"/>
      <c r="C37" s="223"/>
      <c r="D37" s="6" t="s">
        <v>40</v>
      </c>
      <c r="E37" s="7" t="s">
        <v>190</v>
      </c>
      <c r="F37" s="246"/>
      <c r="G37" s="223"/>
      <c r="H37" s="223"/>
      <c r="I37" s="246"/>
      <c r="J37" s="246"/>
    </row>
    <row r="38" spans="1:10" ht="124.5" customHeight="1" x14ac:dyDescent="0.25">
      <c r="A38" s="192" t="s">
        <v>32</v>
      </c>
      <c r="B38" s="188" t="s">
        <v>440</v>
      </c>
      <c r="C38" s="188" t="s">
        <v>9</v>
      </c>
      <c r="D38" s="188" t="s">
        <v>71</v>
      </c>
      <c r="E38" s="188">
        <v>90</v>
      </c>
      <c r="F38" s="188" t="s">
        <v>16</v>
      </c>
      <c r="G38" s="188">
        <v>10</v>
      </c>
      <c r="H38" s="186" t="s">
        <v>441</v>
      </c>
      <c r="I38" s="188"/>
      <c r="J38" s="188"/>
    </row>
    <row r="39" spans="1:10" ht="30" customHeight="1" x14ac:dyDescent="0.25">
      <c r="A39" s="120">
        <v>6</v>
      </c>
      <c r="B39" s="188" t="s">
        <v>150</v>
      </c>
      <c r="C39" s="188" t="s">
        <v>15</v>
      </c>
      <c r="D39" s="188" t="s">
        <v>71</v>
      </c>
      <c r="E39" s="188">
        <v>0</v>
      </c>
      <c r="F39" s="188"/>
      <c r="G39" s="188">
        <f>G40+G41</f>
        <v>10</v>
      </c>
      <c r="H39" s="221" t="s">
        <v>174</v>
      </c>
      <c r="I39" s="186"/>
      <c r="J39" s="186"/>
    </row>
    <row r="40" spans="1:10" ht="45" x14ac:dyDescent="0.25">
      <c r="A40" s="193">
        <v>6.1</v>
      </c>
      <c r="B40" s="188" t="s">
        <v>14</v>
      </c>
      <c r="C40" s="188" t="s">
        <v>15</v>
      </c>
      <c r="D40" s="188" t="s">
        <v>71</v>
      </c>
      <c r="E40" s="188">
        <v>0</v>
      </c>
      <c r="F40" s="243" t="s">
        <v>16</v>
      </c>
      <c r="G40" s="188">
        <v>5</v>
      </c>
      <c r="H40" s="222"/>
      <c r="I40" s="186"/>
      <c r="J40" s="186"/>
    </row>
    <row r="41" spans="1:10" ht="64.5" customHeight="1" x14ac:dyDescent="0.25">
      <c r="A41" s="193">
        <v>6.2</v>
      </c>
      <c r="B41" s="188" t="s">
        <v>17</v>
      </c>
      <c r="C41" s="188" t="s">
        <v>15</v>
      </c>
      <c r="D41" s="188" t="s">
        <v>71</v>
      </c>
      <c r="E41" s="188">
        <v>0</v>
      </c>
      <c r="F41" s="243"/>
      <c r="G41" s="188">
        <v>5</v>
      </c>
      <c r="H41" s="223"/>
      <c r="I41" s="186"/>
      <c r="J41" s="186"/>
    </row>
    <row r="42" spans="1:10" x14ac:dyDescent="0.25">
      <c r="A42" s="23"/>
      <c r="B42" s="43" t="s">
        <v>18</v>
      </c>
      <c r="C42" s="24"/>
      <c r="D42" s="24"/>
      <c r="E42" s="24"/>
      <c r="F42" s="24"/>
      <c r="G42" s="24">
        <f>G39+G38+G27+G28+G4+G29</f>
        <v>100</v>
      </c>
      <c r="H42" s="24"/>
      <c r="I42" s="24"/>
      <c r="J42" s="24"/>
    </row>
  </sheetData>
  <mergeCells count="57">
    <mergeCell ref="A2:J2"/>
    <mergeCell ref="B4:C4"/>
    <mergeCell ref="B5:C5"/>
    <mergeCell ref="F5:F26"/>
    <mergeCell ref="A6:A9"/>
    <mergeCell ref="B6:B9"/>
    <mergeCell ref="C6:C9"/>
    <mergeCell ref="G6:G9"/>
    <mergeCell ref="H6:H9"/>
    <mergeCell ref="I6:I9"/>
    <mergeCell ref="J6:J9"/>
    <mergeCell ref="A10:A13"/>
    <mergeCell ref="B10:B13"/>
    <mergeCell ref="C10:C13"/>
    <mergeCell ref="G10:G13"/>
    <mergeCell ref="H10:H13"/>
    <mergeCell ref="I10:I13"/>
    <mergeCell ref="J10:J13"/>
    <mergeCell ref="B14:C14"/>
    <mergeCell ref="A15:A18"/>
    <mergeCell ref="B15:B18"/>
    <mergeCell ref="C15:C18"/>
    <mergeCell ref="G15:G18"/>
    <mergeCell ref="I15:I18"/>
    <mergeCell ref="J15:J18"/>
    <mergeCell ref="A19:A22"/>
    <mergeCell ref="B19:B22"/>
    <mergeCell ref="C19:C22"/>
    <mergeCell ref="G19:G22"/>
    <mergeCell ref="H19:H22"/>
    <mergeCell ref="I19:I22"/>
    <mergeCell ref="J19:J22"/>
    <mergeCell ref="H15:H18"/>
    <mergeCell ref="H30:H33"/>
    <mergeCell ref="J23:J26"/>
    <mergeCell ref="I23:I26"/>
    <mergeCell ref="A23:A26"/>
    <mergeCell ref="B23:B26"/>
    <mergeCell ref="C23:C26"/>
    <mergeCell ref="G23:G26"/>
    <mergeCell ref="H23:H26"/>
    <mergeCell ref="H39:H41"/>
    <mergeCell ref="F40:F41"/>
    <mergeCell ref="I30:I33"/>
    <mergeCell ref="J30:J33"/>
    <mergeCell ref="A34:A37"/>
    <mergeCell ref="B34:B37"/>
    <mergeCell ref="C34:C37"/>
    <mergeCell ref="G34:G37"/>
    <mergeCell ref="H34:H37"/>
    <mergeCell ref="I34:I37"/>
    <mergeCell ref="J34:J37"/>
    <mergeCell ref="A30:A33"/>
    <mergeCell ref="B30:B33"/>
    <mergeCell ref="C30:C33"/>
    <mergeCell ref="F30:F37"/>
    <mergeCell ref="G30:G33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4294967293" verticalDpi="0" r:id="rId1"/>
  <ignoredErrors>
    <ignoredError sqref="A5 A7:A9 A14 A16:A18 A20:A22 A24:A38" numberStoredAsText="1"/>
    <ignoredError sqref="A6 A15 A19 A23" twoDigitTextYear="1" numberStoredAsText="1"/>
    <ignoredError sqref="A1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46</vt:i4>
      </vt:variant>
    </vt:vector>
  </HeadingPairs>
  <TitlesOfParts>
    <vt:vector size="105" baseType="lpstr">
      <vt:lpstr>Бокситогорская МБ </vt:lpstr>
      <vt:lpstr>Волосовская</vt:lpstr>
      <vt:lpstr>Волховская </vt:lpstr>
      <vt:lpstr>Всеволожская</vt:lpstr>
      <vt:lpstr>Токсовская</vt:lpstr>
      <vt:lpstr>Сертолово</vt:lpstr>
      <vt:lpstr>Приморск</vt:lpstr>
      <vt:lpstr>Рощино</vt:lpstr>
      <vt:lpstr>Выборгская ДГБ</vt:lpstr>
      <vt:lpstr>Выборгский роддом</vt:lpstr>
      <vt:lpstr>Выборгская МБ</vt:lpstr>
      <vt:lpstr>Гатчинская КМБ</vt:lpstr>
      <vt:lpstr>Кингисеппская МБ</vt:lpstr>
      <vt:lpstr>Киришская МБ</vt:lpstr>
      <vt:lpstr>Кировская МБ</vt:lpstr>
      <vt:lpstr>Лодейнопольская МБ</vt:lpstr>
      <vt:lpstr>Ломоносовская МБ</vt:lpstr>
      <vt:lpstr>Лужская МБ</vt:lpstr>
      <vt:lpstr>Подпорожская МБ</vt:lpstr>
      <vt:lpstr>Приозерская МБ</vt:lpstr>
      <vt:lpstr>Сланцевская МБ</vt:lpstr>
      <vt:lpstr>Тихвинская МБ</vt:lpstr>
      <vt:lpstr>Тосненская КМБ</vt:lpstr>
      <vt:lpstr>Бокситогорская СП</vt:lpstr>
      <vt:lpstr>Волховская СП</vt:lpstr>
      <vt:lpstr>Выборгская СП</vt:lpstr>
      <vt:lpstr>Кировская СП</vt:lpstr>
      <vt:lpstr>Сосновый мыс</vt:lpstr>
      <vt:lpstr>Центр проф патологии</vt:lpstr>
      <vt:lpstr>Центр СПИД</vt:lpstr>
      <vt:lpstr>Дом ребенка Тихвин</vt:lpstr>
      <vt:lpstr>Лужский дом ребёнка</vt:lpstr>
      <vt:lpstr>Всеволожский дом ребенка</vt:lpstr>
      <vt:lpstr>Контрольно-анал лабор</vt:lpstr>
      <vt:lpstr>Ленобл центр</vt:lpstr>
      <vt:lpstr>ПАБ</vt:lpstr>
      <vt:lpstr>ЛОКБ</vt:lpstr>
      <vt:lpstr>ЛОДКБ</vt:lpstr>
      <vt:lpstr>ЛООД</vt:lpstr>
      <vt:lpstr>БСМЭ</vt:lpstr>
      <vt:lpstr>ЦКЛО</vt:lpstr>
      <vt:lpstr>Выборг ТБ</vt:lpstr>
      <vt:lpstr>ТБ Дружноселье</vt:lpstr>
      <vt:lpstr>ТБ Зеленохолмская</vt:lpstr>
      <vt:lpstr>ЛОПТД</vt:lpstr>
      <vt:lpstr>ТБ Тихвин</vt:lpstr>
      <vt:lpstr>мед техникум</vt:lpstr>
      <vt:lpstr>МК Выборг</vt:lpstr>
      <vt:lpstr>МК Тихвин</vt:lpstr>
      <vt:lpstr>ЛОНД</vt:lpstr>
      <vt:lpstr>ВМНД</vt:lpstr>
      <vt:lpstr>ПБ Дружноселье</vt:lpstr>
      <vt:lpstr>ПБ Свирская</vt:lpstr>
      <vt:lpstr>ПБ Тихвин</vt:lpstr>
      <vt:lpstr>ПБ Ульяновская</vt:lpstr>
      <vt:lpstr>ЛОПНД</vt:lpstr>
      <vt:lpstr>МИАЦ</vt:lpstr>
      <vt:lpstr>Центр Мед.профилактики</vt:lpstr>
      <vt:lpstr>Вырица</vt:lpstr>
      <vt:lpstr>'Бокситогорская МБ '!Область_печати</vt:lpstr>
      <vt:lpstr>БСМЭ!Область_печати</vt:lpstr>
      <vt:lpstr>ВМНД!Область_печати</vt:lpstr>
      <vt:lpstr>Волосовская!Область_печати</vt:lpstr>
      <vt:lpstr>'Всеволожский дом ребенка'!Область_печати</vt:lpstr>
      <vt:lpstr>'Выборг ТБ'!Область_печати</vt:lpstr>
      <vt:lpstr>'Выборгская МБ'!Область_печати</vt:lpstr>
      <vt:lpstr>'Гатчинская КМБ'!Область_печати</vt:lpstr>
      <vt:lpstr>'Дом ребенка Тихвин'!Область_печати</vt:lpstr>
      <vt:lpstr>'Кингисеппская МБ'!Область_печати</vt:lpstr>
      <vt:lpstr>'Киришская МБ'!Область_печати</vt:lpstr>
      <vt:lpstr>'Кировская МБ'!Область_печати</vt:lpstr>
      <vt:lpstr>'Кировская СП'!Область_печати</vt:lpstr>
      <vt:lpstr>'Контрольно-анал лабор'!Область_печати</vt:lpstr>
      <vt:lpstr>'Ленобл центр'!Область_печати</vt:lpstr>
      <vt:lpstr>'Лодейнопольская МБ'!Область_печати</vt:lpstr>
      <vt:lpstr>ЛОДКБ!Область_печати</vt:lpstr>
      <vt:lpstr>ЛОКБ!Область_печати</vt:lpstr>
      <vt:lpstr>'Ломоносовская МБ'!Область_печати</vt:lpstr>
      <vt:lpstr>ЛОНД!Область_печати</vt:lpstr>
      <vt:lpstr>ЛООД!Область_печати</vt:lpstr>
      <vt:lpstr>ЛОПНД!Область_печати</vt:lpstr>
      <vt:lpstr>ЛОПТД!Область_печати</vt:lpstr>
      <vt:lpstr>'Лужская МБ'!Область_печати</vt:lpstr>
      <vt:lpstr>'Лужский дом ребёнка'!Область_печати</vt:lpstr>
      <vt:lpstr>МИАЦ!Область_печати</vt:lpstr>
      <vt:lpstr>ПАБ!Область_печати</vt:lpstr>
      <vt:lpstr>'ПБ Дружноселье'!Область_печати</vt:lpstr>
      <vt:lpstr>'ПБ Свирская'!Область_печати</vt:lpstr>
      <vt:lpstr>'ПБ Тихвин'!Область_печати</vt:lpstr>
      <vt:lpstr>'ПБ Ульяновская'!Область_печати</vt:lpstr>
      <vt:lpstr>'Подпорожская МБ'!Область_печати</vt:lpstr>
      <vt:lpstr>Приморск!Область_печати</vt:lpstr>
      <vt:lpstr>'Приозерская МБ'!Область_печати</vt:lpstr>
      <vt:lpstr>Рощино!Область_печати</vt:lpstr>
      <vt:lpstr>Сертолово!Область_печати</vt:lpstr>
      <vt:lpstr>'Сланцевская МБ'!Область_печати</vt:lpstr>
      <vt:lpstr>'Сосновый мыс'!Область_печати</vt:lpstr>
      <vt:lpstr>'ТБ Дружноселье'!Область_печати</vt:lpstr>
      <vt:lpstr>'ТБ Зеленохолмская'!Область_печати</vt:lpstr>
      <vt:lpstr>'ТБ Тихвин'!Область_печати</vt:lpstr>
      <vt:lpstr>'Тихвинская МБ'!Область_печати</vt:lpstr>
      <vt:lpstr>Токсовская!Область_печати</vt:lpstr>
      <vt:lpstr>'Тосненская КМБ'!Область_печати</vt:lpstr>
      <vt:lpstr>'Центр СПИД'!Область_печати</vt:lpstr>
      <vt:lpstr>ЦКЛО!Область_печати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Игоревна Ровкина</dc:creator>
  <cp:lastModifiedBy>plan3.lokz</cp:lastModifiedBy>
  <cp:lastPrinted>2018-01-09T08:01:41Z</cp:lastPrinted>
  <dcterms:created xsi:type="dcterms:W3CDTF">2016-02-01T09:26:34Z</dcterms:created>
  <dcterms:modified xsi:type="dcterms:W3CDTF">2018-01-10T12:28:13Z</dcterms:modified>
</cp:coreProperties>
</file>